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16605" windowHeight="9435"/>
  </bookViews>
  <sheets>
    <sheet name="2° GRADO 20-21" sheetId="1" r:id="rId1"/>
  </sheets>
  <definedNames>
    <definedName name="_xlnm._FilterDatabase" localSheetId="0" hidden="1">'2° GRADO 20-21'!$B$6:$AA$60</definedName>
  </definedNames>
  <calcPr calcId="145621"/>
</workbook>
</file>

<file path=xl/calcChain.xml><?xml version="1.0" encoding="utf-8"?>
<calcChain xmlns="http://schemas.openxmlformats.org/spreadsheetml/2006/main">
  <c r="AX59" i="1" l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W60" i="1" l="1"/>
  <c r="AQ60" i="1" l="1"/>
  <c r="AS60" i="1" l="1"/>
  <c r="AR60" i="1"/>
  <c r="AP60" i="1"/>
  <c r="AO60" i="1"/>
  <c r="AN60" i="1"/>
  <c r="AN61" i="1" l="1"/>
  <c r="AT59" i="1"/>
  <c r="AT58" i="1"/>
  <c r="AT57" i="1"/>
  <c r="AT56" i="1"/>
  <c r="AT55" i="1"/>
  <c r="AT54" i="1"/>
  <c r="AT53" i="1"/>
  <c r="AT52" i="1"/>
  <c r="AT51" i="1"/>
  <c r="AT50" i="1"/>
  <c r="AT49" i="1"/>
  <c r="AT48" i="1"/>
  <c r="AT47" i="1"/>
  <c r="AT46" i="1"/>
  <c r="AT45" i="1"/>
  <c r="AT44" i="1"/>
  <c r="AT43" i="1"/>
  <c r="AT42" i="1"/>
  <c r="AT41" i="1"/>
  <c r="AT40" i="1"/>
  <c r="AT39" i="1"/>
  <c r="AT38" i="1"/>
  <c r="AT37" i="1"/>
  <c r="AT36" i="1"/>
  <c r="AT35" i="1"/>
  <c r="AT34" i="1"/>
  <c r="AT33" i="1"/>
  <c r="AT32" i="1"/>
  <c r="AT31" i="1"/>
  <c r="AT30" i="1"/>
  <c r="AT29" i="1"/>
  <c r="AT28" i="1"/>
  <c r="AT27" i="1"/>
  <c r="AT26" i="1"/>
  <c r="AT25" i="1"/>
  <c r="AT24" i="1"/>
  <c r="AT23" i="1"/>
  <c r="AT22" i="1"/>
  <c r="AT21" i="1"/>
  <c r="AT20" i="1"/>
  <c r="AT19" i="1"/>
  <c r="AT18" i="1"/>
  <c r="AT17" i="1"/>
  <c r="AT16" i="1"/>
  <c r="AT15" i="1"/>
  <c r="AT14" i="1"/>
  <c r="AT13" i="1"/>
  <c r="AT12" i="1"/>
  <c r="AT11" i="1"/>
  <c r="AT10" i="1"/>
  <c r="AT9" i="1"/>
  <c r="AT8" i="1"/>
  <c r="AT7" i="1"/>
  <c r="AD7" i="1"/>
  <c r="AD8" i="1"/>
  <c r="AU8" i="1" l="1"/>
  <c r="AV8" i="1"/>
  <c r="AU32" i="1"/>
  <c r="AV32" i="1"/>
  <c r="AV44" i="1"/>
  <c r="AU44" i="1"/>
  <c r="AV52" i="1"/>
  <c r="AU52" i="1"/>
  <c r="AV17" i="1"/>
  <c r="AU17" i="1"/>
  <c r="AU33" i="1"/>
  <c r="AV33" i="1"/>
  <c r="AV37" i="1"/>
  <c r="AU37" i="1"/>
  <c r="AU41" i="1"/>
  <c r="AV41" i="1"/>
  <c r="AU45" i="1"/>
  <c r="AV45" i="1"/>
  <c r="AU53" i="1"/>
  <c r="AV53" i="1"/>
  <c r="AV28" i="1"/>
  <c r="AU28" i="1"/>
  <c r="AU36" i="1"/>
  <c r="AV36" i="1"/>
  <c r="AV40" i="1"/>
  <c r="AU40" i="1"/>
  <c r="AU56" i="1"/>
  <c r="AV56" i="1"/>
  <c r="AU18" i="1"/>
  <c r="AV18" i="1"/>
  <c r="AV22" i="1"/>
  <c r="AU22" i="1"/>
  <c r="AU34" i="1"/>
  <c r="AV34" i="1"/>
  <c r="AU42" i="1"/>
  <c r="AV42" i="1"/>
  <c r="AV46" i="1"/>
  <c r="AU46" i="1"/>
  <c r="AV58" i="1"/>
  <c r="AU58" i="1"/>
  <c r="AU11" i="1"/>
  <c r="AV11" i="1"/>
  <c r="AU23" i="1"/>
  <c r="AV23" i="1"/>
  <c r="AV35" i="1"/>
  <c r="AU35" i="1"/>
  <c r="AU39" i="1"/>
  <c r="AV39" i="1"/>
  <c r="AU43" i="1"/>
  <c r="AV43" i="1"/>
  <c r="AU51" i="1"/>
  <c r="AV51" i="1"/>
  <c r="AU55" i="1"/>
  <c r="AV55" i="1"/>
  <c r="AV57" i="1"/>
  <c r="AU57" i="1"/>
  <c r="AV26" i="1"/>
  <c r="AU26" i="1"/>
  <c r="AV7" i="1"/>
  <c r="AU7" i="1"/>
  <c r="AV59" i="1"/>
  <c r="AU59" i="1"/>
  <c r="AU54" i="1"/>
  <c r="AV54" i="1"/>
  <c r="AV49" i="1"/>
  <c r="AU49" i="1"/>
  <c r="AV48" i="1"/>
  <c r="AU48" i="1"/>
  <c r="AU47" i="1"/>
  <c r="AV47" i="1"/>
  <c r="AV38" i="1"/>
  <c r="AU38" i="1"/>
  <c r="AV31" i="1"/>
  <c r="AU31" i="1"/>
  <c r="AV30" i="1"/>
  <c r="AU30" i="1"/>
  <c r="AV29" i="1"/>
  <c r="AU29" i="1"/>
  <c r="AV27" i="1"/>
  <c r="AU27" i="1"/>
  <c r="AV25" i="1"/>
  <c r="AU25" i="1"/>
  <c r="AV24" i="1"/>
  <c r="AU24" i="1"/>
  <c r="AV21" i="1"/>
  <c r="AU21" i="1"/>
  <c r="AU20" i="1"/>
  <c r="AV20" i="1"/>
  <c r="AV19" i="1"/>
  <c r="AU19" i="1"/>
  <c r="AV16" i="1"/>
  <c r="AU16" i="1"/>
  <c r="AU15" i="1"/>
  <c r="AV15" i="1"/>
  <c r="AV14" i="1"/>
  <c r="AU14" i="1"/>
  <c r="AV13" i="1"/>
  <c r="AU13" i="1"/>
  <c r="AV12" i="1"/>
  <c r="AU12" i="1"/>
  <c r="AV10" i="1"/>
  <c r="AU10" i="1"/>
  <c r="AV9" i="1"/>
  <c r="AU9" i="1"/>
  <c r="AV50" i="1"/>
  <c r="AU50" i="1"/>
  <c r="AF8" i="1" l="1"/>
  <c r="AF7" i="1"/>
  <c r="AE8" i="1" l="1"/>
  <c r="AD59" i="1"/>
  <c r="AF59" i="1" s="1"/>
  <c r="AD58" i="1"/>
  <c r="AF58" i="1" s="1"/>
  <c r="AD57" i="1"/>
  <c r="AF57" i="1" s="1"/>
  <c r="AD56" i="1"/>
  <c r="AF56" i="1" s="1"/>
  <c r="AD55" i="1"/>
  <c r="AF55" i="1" s="1"/>
  <c r="AD54" i="1"/>
  <c r="AF54" i="1" s="1"/>
  <c r="AD53" i="1"/>
  <c r="AF53" i="1" s="1"/>
  <c r="AD52" i="1"/>
  <c r="AF52" i="1" s="1"/>
  <c r="AD51" i="1"/>
  <c r="AF51" i="1" s="1"/>
  <c r="AD50" i="1"/>
  <c r="AF50" i="1" s="1"/>
  <c r="AD49" i="1"/>
  <c r="AF49" i="1" s="1"/>
  <c r="AD48" i="1"/>
  <c r="AF48" i="1" s="1"/>
  <c r="AD47" i="1"/>
  <c r="AF47" i="1" s="1"/>
  <c r="AD46" i="1"/>
  <c r="AF46" i="1" s="1"/>
  <c r="AD45" i="1"/>
  <c r="AF45" i="1" s="1"/>
  <c r="AD44" i="1"/>
  <c r="AF44" i="1" s="1"/>
  <c r="AD43" i="1"/>
  <c r="AF43" i="1" s="1"/>
  <c r="AD42" i="1"/>
  <c r="AF42" i="1" s="1"/>
  <c r="AD41" i="1"/>
  <c r="AF41" i="1" s="1"/>
  <c r="AD40" i="1"/>
  <c r="AF40" i="1" s="1"/>
  <c r="AD39" i="1"/>
  <c r="AF39" i="1" s="1"/>
  <c r="AD38" i="1"/>
  <c r="AF38" i="1" s="1"/>
  <c r="AD37" i="1"/>
  <c r="AF37" i="1" s="1"/>
  <c r="AD36" i="1"/>
  <c r="AF36" i="1" s="1"/>
  <c r="AD35" i="1"/>
  <c r="AF35" i="1" s="1"/>
  <c r="AD34" i="1"/>
  <c r="AF34" i="1" s="1"/>
  <c r="AD33" i="1"/>
  <c r="AF33" i="1" s="1"/>
  <c r="AD32" i="1"/>
  <c r="AF32" i="1" s="1"/>
  <c r="AD31" i="1"/>
  <c r="AF31" i="1" s="1"/>
  <c r="AD30" i="1"/>
  <c r="AF30" i="1" s="1"/>
  <c r="AD29" i="1"/>
  <c r="AF29" i="1" s="1"/>
  <c r="AD28" i="1"/>
  <c r="AF28" i="1" s="1"/>
  <c r="AD27" i="1"/>
  <c r="AF27" i="1" s="1"/>
  <c r="AD26" i="1"/>
  <c r="AF26" i="1" s="1"/>
  <c r="AD25" i="1"/>
  <c r="AF25" i="1" s="1"/>
  <c r="AD24" i="1"/>
  <c r="AF24" i="1" s="1"/>
  <c r="AD23" i="1"/>
  <c r="AF23" i="1" s="1"/>
  <c r="AD22" i="1"/>
  <c r="AF22" i="1" s="1"/>
  <c r="AD21" i="1"/>
  <c r="AF21" i="1" s="1"/>
  <c r="AD20" i="1"/>
  <c r="AF20" i="1" s="1"/>
  <c r="AD19" i="1"/>
  <c r="AF19" i="1" s="1"/>
  <c r="AD18" i="1"/>
  <c r="AF18" i="1" s="1"/>
  <c r="AD17" i="1"/>
  <c r="AF17" i="1" s="1"/>
  <c r="AD16" i="1"/>
  <c r="AF16" i="1" s="1"/>
  <c r="AD15" i="1"/>
  <c r="AF15" i="1" s="1"/>
  <c r="AD14" i="1"/>
  <c r="AF14" i="1" s="1"/>
  <c r="AD13" i="1"/>
  <c r="AF13" i="1" s="1"/>
  <c r="AD12" i="1"/>
  <c r="AF12" i="1" s="1"/>
  <c r="AD11" i="1"/>
  <c r="AF11" i="1" s="1"/>
  <c r="AD10" i="1"/>
  <c r="AF10" i="1" s="1"/>
  <c r="AD9" i="1"/>
  <c r="AF9" i="1" s="1"/>
  <c r="AE7" i="1"/>
  <c r="AE23" i="1" l="1"/>
  <c r="AE36" i="1"/>
  <c r="AE44" i="1"/>
  <c r="AE55" i="1"/>
  <c r="AE28" i="1"/>
  <c r="AE40" i="1"/>
  <c r="AE45" i="1"/>
  <c r="AE56" i="1"/>
  <c r="AE17" i="1"/>
  <c r="AE34" i="1"/>
  <c r="AE41" i="1"/>
  <c r="AE46" i="1"/>
  <c r="AE58" i="1"/>
  <c r="AE20" i="1"/>
  <c r="AE35" i="1"/>
  <c r="AE43" i="1"/>
  <c r="AE53" i="1"/>
  <c r="AE59" i="1"/>
  <c r="AE57" i="1"/>
  <c r="AE26" i="1"/>
  <c r="AE54" i="1"/>
  <c r="AE48" i="1"/>
  <c r="AE31" i="1"/>
  <c r="AE30" i="1"/>
  <c r="AE29" i="1"/>
  <c r="AE27" i="1"/>
  <c r="AE25" i="1"/>
  <c r="AE24" i="1"/>
  <c r="AE19" i="1"/>
  <c r="AE16" i="1"/>
  <c r="AE15" i="1"/>
  <c r="AE14" i="1"/>
  <c r="AE12" i="1"/>
  <c r="AE9" i="1"/>
  <c r="AE50" i="1"/>
  <c r="AE33" i="1"/>
  <c r="AE18" i="1"/>
  <c r="AE21" i="1"/>
  <c r="AE37" i="1"/>
  <c r="AE11" i="1"/>
  <c r="AE22" i="1"/>
  <c r="AE13" i="1"/>
  <c r="AE42" i="1"/>
  <c r="AE49" i="1"/>
  <c r="AE39" i="1"/>
  <c r="AE51" i="1"/>
  <c r="AE38" i="1"/>
  <c r="AE47" i="1"/>
  <c r="AE52" i="1"/>
  <c r="AE10" i="1"/>
  <c r="AE32" i="1"/>
  <c r="K7" i="1"/>
  <c r="L7" i="1"/>
  <c r="P7" i="1"/>
  <c r="X7" i="1"/>
  <c r="Y7" i="1"/>
  <c r="K8" i="1"/>
  <c r="L8" i="1"/>
  <c r="P8" i="1"/>
  <c r="X8" i="1"/>
  <c r="Y8" i="1"/>
  <c r="K9" i="1"/>
  <c r="L9" i="1"/>
  <c r="P9" i="1"/>
  <c r="X9" i="1"/>
  <c r="Y9" i="1"/>
  <c r="K10" i="1"/>
  <c r="L10" i="1"/>
  <c r="P10" i="1"/>
  <c r="X10" i="1"/>
  <c r="Y10" i="1"/>
  <c r="K11" i="1"/>
  <c r="L11" i="1"/>
  <c r="P11" i="1"/>
  <c r="X11" i="1"/>
  <c r="Y11" i="1"/>
  <c r="K12" i="1"/>
  <c r="L12" i="1"/>
  <c r="P12" i="1"/>
  <c r="X12" i="1"/>
  <c r="Y12" i="1"/>
  <c r="Z12" i="1" s="1"/>
  <c r="K13" i="1"/>
  <c r="L13" i="1"/>
  <c r="P13" i="1"/>
  <c r="X13" i="1"/>
  <c r="Y13" i="1"/>
  <c r="K14" i="1"/>
  <c r="L14" i="1"/>
  <c r="P14" i="1"/>
  <c r="X14" i="1"/>
  <c r="Y14" i="1"/>
  <c r="Z14" i="1" s="1"/>
  <c r="K15" i="1"/>
  <c r="L15" i="1"/>
  <c r="P15" i="1"/>
  <c r="X15" i="1"/>
  <c r="Y15" i="1"/>
  <c r="K16" i="1"/>
  <c r="L16" i="1"/>
  <c r="P16" i="1"/>
  <c r="X16" i="1"/>
  <c r="Y16" i="1"/>
  <c r="K17" i="1"/>
  <c r="L17" i="1"/>
  <c r="P17" i="1"/>
  <c r="X17" i="1"/>
  <c r="Y17" i="1"/>
  <c r="K18" i="1"/>
  <c r="L18" i="1"/>
  <c r="P18" i="1"/>
  <c r="X18" i="1"/>
  <c r="Y18" i="1"/>
  <c r="K19" i="1"/>
  <c r="L19" i="1"/>
  <c r="P19" i="1"/>
  <c r="X19" i="1"/>
  <c r="Z19" i="1" s="1"/>
  <c r="Y19" i="1"/>
  <c r="K20" i="1"/>
  <c r="L20" i="1"/>
  <c r="P20" i="1"/>
  <c r="X20" i="1"/>
  <c r="Y20" i="1"/>
  <c r="Z20" i="1" s="1"/>
  <c r="K21" i="1"/>
  <c r="L21" i="1"/>
  <c r="P21" i="1"/>
  <c r="X21" i="1"/>
  <c r="Y21" i="1"/>
  <c r="K22" i="1"/>
  <c r="L22" i="1"/>
  <c r="P22" i="1"/>
  <c r="X22" i="1"/>
  <c r="Y22" i="1"/>
  <c r="K23" i="1"/>
  <c r="L23" i="1"/>
  <c r="P23" i="1"/>
  <c r="X23" i="1"/>
  <c r="Y23" i="1"/>
  <c r="K24" i="1"/>
  <c r="L24" i="1"/>
  <c r="P24" i="1"/>
  <c r="X24" i="1"/>
  <c r="Y24" i="1"/>
  <c r="K25" i="1"/>
  <c r="L25" i="1"/>
  <c r="P25" i="1"/>
  <c r="X25" i="1"/>
  <c r="Y25" i="1"/>
  <c r="K26" i="1"/>
  <c r="L26" i="1"/>
  <c r="P26" i="1"/>
  <c r="X26" i="1"/>
  <c r="Y26" i="1"/>
  <c r="K27" i="1"/>
  <c r="L27" i="1"/>
  <c r="P27" i="1"/>
  <c r="X27" i="1"/>
  <c r="Y27" i="1"/>
  <c r="K28" i="1"/>
  <c r="L28" i="1"/>
  <c r="P28" i="1"/>
  <c r="X28" i="1"/>
  <c r="Y28" i="1"/>
  <c r="K29" i="1"/>
  <c r="L29" i="1"/>
  <c r="P29" i="1"/>
  <c r="X29" i="1"/>
  <c r="Y29" i="1"/>
  <c r="K30" i="1"/>
  <c r="L30" i="1"/>
  <c r="P30" i="1"/>
  <c r="X30" i="1"/>
  <c r="Y30" i="1"/>
  <c r="Z30" i="1" s="1"/>
  <c r="K31" i="1"/>
  <c r="L31" i="1"/>
  <c r="P31" i="1"/>
  <c r="X31" i="1"/>
  <c r="Y31" i="1"/>
  <c r="K32" i="1"/>
  <c r="L32" i="1"/>
  <c r="P32" i="1"/>
  <c r="X32" i="1"/>
  <c r="Y32" i="1"/>
  <c r="K33" i="1"/>
  <c r="L33" i="1"/>
  <c r="P33" i="1"/>
  <c r="X33" i="1"/>
  <c r="Y33" i="1"/>
  <c r="K34" i="1"/>
  <c r="L34" i="1"/>
  <c r="P34" i="1"/>
  <c r="X34" i="1"/>
  <c r="Y34" i="1"/>
  <c r="K35" i="1"/>
  <c r="L35" i="1"/>
  <c r="P35" i="1"/>
  <c r="X35" i="1"/>
  <c r="Z35" i="1" s="1"/>
  <c r="Y35" i="1"/>
  <c r="K36" i="1"/>
  <c r="L36" i="1"/>
  <c r="P36" i="1"/>
  <c r="X36" i="1"/>
  <c r="Y36" i="1"/>
  <c r="K37" i="1"/>
  <c r="L37" i="1"/>
  <c r="P37" i="1"/>
  <c r="X37" i="1"/>
  <c r="Y37" i="1"/>
  <c r="K38" i="1"/>
  <c r="L38" i="1"/>
  <c r="P38" i="1"/>
  <c r="X38" i="1"/>
  <c r="Y38" i="1"/>
  <c r="K39" i="1"/>
  <c r="L39" i="1"/>
  <c r="P39" i="1"/>
  <c r="X39" i="1"/>
  <c r="Y39" i="1"/>
  <c r="K40" i="1"/>
  <c r="L40" i="1"/>
  <c r="P40" i="1"/>
  <c r="X40" i="1"/>
  <c r="Y40" i="1"/>
  <c r="K41" i="1"/>
  <c r="L41" i="1"/>
  <c r="P41" i="1"/>
  <c r="X41" i="1"/>
  <c r="Y41" i="1"/>
  <c r="K42" i="1"/>
  <c r="L42" i="1"/>
  <c r="P42" i="1"/>
  <c r="X42" i="1"/>
  <c r="Y42" i="1"/>
  <c r="K43" i="1"/>
  <c r="L43" i="1"/>
  <c r="P43" i="1"/>
  <c r="X43" i="1"/>
  <c r="Z43" i="1" s="1"/>
  <c r="Y43" i="1"/>
  <c r="K44" i="1"/>
  <c r="L44" i="1"/>
  <c r="P44" i="1"/>
  <c r="X44" i="1"/>
  <c r="Y44" i="1"/>
  <c r="K45" i="1"/>
  <c r="L45" i="1"/>
  <c r="P45" i="1"/>
  <c r="X45" i="1"/>
  <c r="Y45" i="1"/>
  <c r="K46" i="1"/>
  <c r="L46" i="1"/>
  <c r="P46" i="1"/>
  <c r="X46" i="1"/>
  <c r="Y46" i="1"/>
  <c r="K47" i="1"/>
  <c r="L47" i="1"/>
  <c r="P47" i="1"/>
  <c r="X47" i="1"/>
  <c r="Y47" i="1"/>
  <c r="K48" i="1"/>
  <c r="L48" i="1"/>
  <c r="P48" i="1"/>
  <c r="X48" i="1"/>
  <c r="Y48" i="1"/>
  <c r="K49" i="1"/>
  <c r="L49" i="1"/>
  <c r="P49" i="1"/>
  <c r="X49" i="1"/>
  <c r="Y49" i="1"/>
  <c r="K50" i="1"/>
  <c r="L50" i="1"/>
  <c r="P50" i="1"/>
  <c r="X50" i="1"/>
  <c r="Y50" i="1"/>
  <c r="K51" i="1"/>
  <c r="L51" i="1"/>
  <c r="P51" i="1"/>
  <c r="X51" i="1"/>
  <c r="Y51" i="1"/>
  <c r="K52" i="1"/>
  <c r="L52" i="1"/>
  <c r="P52" i="1"/>
  <c r="X52" i="1"/>
  <c r="Y52" i="1"/>
  <c r="K53" i="1"/>
  <c r="L53" i="1"/>
  <c r="P53" i="1"/>
  <c r="X53" i="1"/>
  <c r="Y53" i="1"/>
  <c r="K54" i="1"/>
  <c r="L54" i="1"/>
  <c r="P54" i="1"/>
  <c r="X54" i="1"/>
  <c r="Y54" i="1"/>
  <c r="K55" i="1"/>
  <c r="L55" i="1"/>
  <c r="P55" i="1"/>
  <c r="X55" i="1"/>
  <c r="Y55" i="1"/>
  <c r="K56" i="1"/>
  <c r="L56" i="1"/>
  <c r="P56" i="1"/>
  <c r="X56" i="1"/>
  <c r="Y56" i="1"/>
  <c r="K57" i="1"/>
  <c r="L57" i="1"/>
  <c r="P57" i="1"/>
  <c r="X57" i="1"/>
  <c r="Y57" i="1"/>
  <c r="K58" i="1"/>
  <c r="L58" i="1"/>
  <c r="P58" i="1"/>
  <c r="X58" i="1"/>
  <c r="Y58" i="1"/>
  <c r="K59" i="1"/>
  <c r="L59" i="1"/>
  <c r="P59" i="1"/>
  <c r="X59" i="1"/>
  <c r="Y59" i="1"/>
  <c r="E60" i="1"/>
  <c r="F60" i="1"/>
  <c r="G60" i="1"/>
  <c r="H60" i="1"/>
  <c r="I60" i="1"/>
  <c r="J60" i="1"/>
  <c r="M60" i="1"/>
  <c r="N60" i="1"/>
  <c r="O60" i="1"/>
  <c r="AB60" i="1"/>
  <c r="AX60" i="1" s="1"/>
  <c r="Z55" i="1" l="1"/>
  <c r="Z50" i="1"/>
  <c r="Z47" i="1"/>
  <c r="Z39" i="1"/>
  <c r="Z23" i="1"/>
  <c r="Z7" i="1"/>
  <c r="Z17" i="1"/>
  <c r="Z53" i="1"/>
  <c r="Z45" i="1"/>
  <c r="Z13" i="1"/>
  <c r="Z41" i="1"/>
  <c r="Z59" i="1"/>
  <c r="Z56" i="1"/>
  <c r="Z44" i="1"/>
  <c r="Z40" i="1"/>
  <c r="Z36" i="1"/>
  <c r="Z32" i="1"/>
  <c r="Z28" i="1"/>
  <c r="Z15" i="1"/>
  <c r="Z11" i="1"/>
  <c r="Z58" i="1"/>
  <c r="Z57" i="1"/>
  <c r="Z54" i="1"/>
  <c r="Z46" i="1"/>
  <c r="Z42" i="1"/>
  <c r="Z37" i="1"/>
  <c r="Z34" i="1"/>
  <c r="Z29" i="1"/>
  <c r="Z26" i="1"/>
  <c r="Z25" i="1"/>
  <c r="Z9" i="1"/>
  <c r="Z48" i="1"/>
  <c r="Z31" i="1"/>
  <c r="Z27" i="1"/>
  <c r="Z24" i="1"/>
  <c r="Z16" i="1"/>
  <c r="Z10" i="1"/>
  <c r="Z33" i="1"/>
  <c r="Z18" i="1"/>
  <c r="Z8" i="1"/>
  <c r="Z21" i="1"/>
  <c r="Z22" i="1"/>
  <c r="Z49" i="1"/>
  <c r="Z51" i="1"/>
  <c r="Z38" i="1"/>
  <c r="Z52" i="1"/>
  <c r="L60" i="1"/>
  <c r="Y60" i="1"/>
  <c r="X60" i="1"/>
  <c r="K60" i="1"/>
  <c r="P60" i="1"/>
  <c r="Z60" i="1" l="1"/>
</calcChain>
</file>

<file path=xl/sharedStrings.xml><?xml version="1.0" encoding="utf-8"?>
<sst xmlns="http://schemas.openxmlformats.org/spreadsheetml/2006/main" count="223" uniqueCount="160">
  <si>
    <t>TOT POSTI</t>
  </si>
  <si>
    <t>TOT C.1</t>
  </si>
  <si>
    <t>TOT.C.3</t>
  </si>
  <si>
    <t>CTIS001009</t>
  </si>
  <si>
    <t>AMARI</t>
  </si>
  <si>
    <t>GIARRE</t>
  </si>
  <si>
    <t>CTIS00400R</t>
  </si>
  <si>
    <t>IIS CUCUZZA-EUCLIDE</t>
  </si>
  <si>
    <t>CALTAGIRONE</t>
  </si>
  <si>
    <t>CTIS00600C</t>
  </si>
  <si>
    <t>RANDAZZO</t>
  </si>
  <si>
    <t>ENRICO MEDI</t>
  </si>
  <si>
    <t>CTIS007008</t>
  </si>
  <si>
    <t>CATANIA</t>
  </si>
  <si>
    <t>DUCA DEGLI ABRUZZI</t>
  </si>
  <si>
    <t>CTIS008004</t>
  </si>
  <si>
    <t>ACIREALE</t>
  </si>
  <si>
    <t>CTIS00900X</t>
  </si>
  <si>
    <t>BRONTE</t>
  </si>
  <si>
    <t>CTIS01100X</t>
  </si>
  <si>
    <t>ADRANO</t>
  </si>
  <si>
    <t>CTIS01200Q</t>
  </si>
  <si>
    <t>PATERNO'</t>
  </si>
  <si>
    <t>CTIS01300G</t>
  </si>
  <si>
    <t>RIPOSTO</t>
  </si>
  <si>
    <t>CTIS016003</t>
  </si>
  <si>
    <t>CTIS01700V</t>
  </si>
  <si>
    <t>CTIS023006</t>
  </si>
  <si>
    <t>CTIS024002</t>
  </si>
  <si>
    <t>CTIS02600N</t>
  </si>
  <si>
    <t>I.I.S.LICEO "C.MARCHESI" CL./SC.</t>
  </si>
  <si>
    <t>MASCALUCIA</t>
  </si>
  <si>
    <t>CTIS03300R</t>
  </si>
  <si>
    <t>IIS FERRARIS</t>
  </si>
  <si>
    <t>CTIS03400L</t>
  </si>
  <si>
    <t>CTIS03800X</t>
  </si>
  <si>
    <t>CTIS03900Q</t>
  </si>
  <si>
    <t>CTIS04200G</t>
  </si>
  <si>
    <t>RAMACCA</t>
  </si>
  <si>
    <t>CTIS04300B</t>
  </si>
  <si>
    <t>CTIS044007</t>
  </si>
  <si>
    <t>CTIS04600V</t>
  </si>
  <si>
    <t>CTIS04700P</t>
  </si>
  <si>
    <t>CTIS04800E</t>
  </si>
  <si>
    <t>SCORDIA</t>
  </si>
  <si>
    <t>CTIS04900A</t>
  </si>
  <si>
    <t>CTPC01000A</t>
  </si>
  <si>
    <t>LC GIOVANNI VERGA</t>
  </si>
  <si>
    <t>CTPC03000G</t>
  </si>
  <si>
    <t>CONVITTO CUTELLI</t>
  </si>
  <si>
    <t>CTPC040006</t>
  </si>
  <si>
    <t>LC "MARIO CUTELLI"</t>
  </si>
  <si>
    <t>CTPC070002</t>
  </si>
  <si>
    <t>LC SPEDALIERI</t>
  </si>
  <si>
    <t>CTPM01000E</t>
  </si>
  <si>
    <t>LICEO STATALE  FRANCESCO DE SANCTIS</t>
  </si>
  <si>
    <t>CTPM020005</t>
  </si>
  <si>
    <t>LICEO STATALE "G. TURRISI COLONNA"</t>
  </si>
  <si>
    <t>CTPM03000Q</t>
  </si>
  <si>
    <t>LICEO STATALE LOMBARDO RADICE</t>
  </si>
  <si>
    <t>CTPM04000A</t>
  </si>
  <si>
    <t>IM REGINA ELENA</t>
  </si>
  <si>
    <t>CTPS01000D</t>
  </si>
  <si>
    <t>LS ARCHIMEDE</t>
  </si>
  <si>
    <t>CTPS020004</t>
  </si>
  <si>
    <t>LS BOGGIO LERA</t>
  </si>
  <si>
    <t>CTPS03000P</t>
  </si>
  <si>
    <t>LS FERMI</t>
  </si>
  <si>
    <t>CTPS040009</t>
  </si>
  <si>
    <t>LS GALILEO GALILEI</t>
  </si>
  <si>
    <t>CTPS05000X</t>
  </si>
  <si>
    <t>LS LEONARDO</t>
  </si>
  <si>
    <t>CTPS06000E</t>
  </si>
  <si>
    <t>LICEO SCIENT/LINGUIST UMBERTO DI SAVOIA</t>
  </si>
  <si>
    <t>CTPS10000Q</t>
  </si>
  <si>
    <t>LICEO SC. MAJORANA S.G.LA PUNTA</t>
  </si>
  <si>
    <t>S.G.LA PUNTA</t>
  </si>
  <si>
    <t>CTRH010007</t>
  </si>
  <si>
    <t>IPSSAR GIOVANNI FALCONE</t>
  </si>
  <si>
    <t>CTRH03000C</t>
  </si>
  <si>
    <t>IPSSA I.P.S.S.A.R."KAROL WOJTYLA"CATANIA</t>
  </si>
  <si>
    <t>CTRH05000N</t>
  </si>
  <si>
    <t>ROCCO CHINNICI</t>
  </si>
  <si>
    <t>NICOLOSI</t>
  </si>
  <si>
    <t>CTRH060008</t>
  </si>
  <si>
    <t xml:space="preserve">I.O. PESTALOZZI </t>
  </si>
  <si>
    <t>CTSD02000E</t>
  </si>
  <si>
    <t>LICEO LAZZARO</t>
  </si>
  <si>
    <t>CTSL01000A</t>
  </si>
  <si>
    <t>LA LICEO ARTIST. " EMILIO GRECO" CATANIA</t>
  </si>
  <si>
    <t>CTSL020001</t>
  </si>
  <si>
    <t>CTTB01000A</t>
  </si>
  <si>
    <t>ITAER A. FERRARIN</t>
  </si>
  <si>
    <t>CTTD160007</t>
  </si>
  <si>
    <t>ITC GIOACCHINO RUSSO</t>
  </si>
  <si>
    <t>CTTD18000C</t>
  </si>
  <si>
    <t>PIETRO BRANCHINA</t>
  </si>
  <si>
    <t>IIS "ENRICO DE NICOLA"</t>
  </si>
  <si>
    <t>CTTF01000G</t>
  </si>
  <si>
    <t>ITI ARCHIMEDE</t>
  </si>
  <si>
    <t>CTTF03000R</t>
  </si>
  <si>
    <t>ITI CANNIZZARO</t>
  </si>
  <si>
    <t>Alunni diritto A.S.2019/20</t>
  </si>
  <si>
    <t>EH</t>
  </si>
  <si>
    <t>CH</t>
  </si>
  <si>
    <t>DH</t>
  </si>
  <si>
    <t>C.1</t>
  </si>
  <si>
    <t>C.3</t>
  </si>
  <si>
    <t>CTIS05100A</t>
  </si>
  <si>
    <t xml:space="preserve"> EH</t>
  </si>
  <si>
    <t xml:space="preserve"> CH</t>
  </si>
  <si>
    <t xml:space="preserve"> DH</t>
  </si>
  <si>
    <t xml:space="preserve">2 EH </t>
  </si>
  <si>
    <t xml:space="preserve">I.I.S. F. BRUNELLESCHI </t>
  </si>
  <si>
    <t>I.S. VEN. I. CAPIZZI</t>
  </si>
  <si>
    <t>I.S. BENEDETTO RADICE</t>
  </si>
  <si>
    <t>I.S. MARIO RAPISARDI</t>
  </si>
  <si>
    <t>IIS RIPOSTO</t>
  </si>
  <si>
    <t>IIS REDI PATERNO'</t>
  </si>
  <si>
    <t>I.S. G.B. VACCARINI</t>
  </si>
  <si>
    <t>I.S. GEMMELLARO</t>
  </si>
  <si>
    <t>I.S. "C.A. DALLA CHIESA"</t>
  </si>
  <si>
    <t>I.S. DE FELICE GIUFFRIDA - OLIVETTI</t>
  </si>
  <si>
    <t>I.S. FERMI - EREDIA</t>
  </si>
  <si>
    <t>I.I.S.S. "FERMI - GUTTUSO"</t>
  </si>
  <si>
    <t>I.S.  RAMACCA - PALAGONIA</t>
  </si>
  <si>
    <t>I.S. G.MARCONI - L. MANGANO</t>
  </si>
  <si>
    <t>I.S. GULLI E PENNISI</t>
  </si>
  <si>
    <t>I.S. MAZZEI - SABIN</t>
  </si>
  <si>
    <t>I.S. SECUSIO</t>
  </si>
  <si>
    <t>IIS E.MAJORANA - SCORDIA</t>
  </si>
  <si>
    <t>IIS MAJORANA-ARCOLEO</t>
  </si>
  <si>
    <t xml:space="preserve">LICEO MUSCO </t>
  </si>
  <si>
    <t>SEDI</t>
  </si>
  <si>
    <t xml:space="preserve">    O.D. 2019/20</t>
  </si>
  <si>
    <t>COEFFICIENTE</t>
  </si>
  <si>
    <t>PERCENTUALE DI SODDISFACIMENTO</t>
  </si>
  <si>
    <t>&lt;50%</t>
  </si>
  <si>
    <t>&lt;45%</t>
  </si>
  <si>
    <t>&lt;40%</t>
  </si>
  <si>
    <t>&lt;30%</t>
  </si>
  <si>
    <t>&lt;35%</t>
  </si>
  <si>
    <t>TOTALE ALUNNI H</t>
  </si>
  <si>
    <t>1 DA CONTINGENTE</t>
  </si>
  <si>
    <t>1 DA CONVITTO CUTELLI</t>
  </si>
  <si>
    <t>NUMERO POSTI IN DEROGA RICHIESTI DALLE SCUOLE</t>
  </si>
  <si>
    <t>NUMERO ORE IN DEROGA RICHIESTI DALLE SCUOLE OLTRE I POSTI INTERI</t>
  </si>
  <si>
    <t>POSTI DA ASSEGNARE CON RAPPORTO 1/1 - 1/2</t>
  </si>
  <si>
    <t>1/1</t>
  </si>
  <si>
    <t>1/2</t>
  </si>
  <si>
    <t>1/3</t>
  </si>
  <si>
    <t>1/4</t>
  </si>
  <si>
    <t>POSTI DI SOSTEGNO IN DEROGA A.S. 2020/2021</t>
  </si>
  <si>
    <t>SECONDARIA 2° GRADO</t>
  </si>
  <si>
    <t>NUMERO POSTI DA ASSEGNARE SECONDO RAPPORTO</t>
  </si>
  <si>
    <t>Alunni disabili A.S.2020/21</t>
  </si>
  <si>
    <t xml:space="preserve">ISTITUTO </t>
  </si>
  <si>
    <t>POSTI SOSTEGNO O.D. A.S. 2020/2021</t>
  </si>
  <si>
    <t>POSTI SOSTEGNO IN DEROGA A.S. 2020/2021</t>
  </si>
  <si>
    <t>TOTALE POSTI DI SOSTEGNO A.S. 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</si>
</sst>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[$-410]General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DB69"/>
        <bgColor indexed="64"/>
      </patternFill>
    </fill>
    <fill>
      <patternFill patternType="solid">
        <fgColor rgb="FF0070C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5">
    <xf numFmtId="0" fontId="0" fillId="0" borderId="0"/>
    <xf numFmtId="164" fontId="1" fillId="0" borderId="0"/>
    <xf numFmtId="164" fontId="1" fillId="0" borderId="0"/>
    <xf numFmtId="164" fontId="1" fillId="0" borderId="0"/>
    <xf numFmtId="164" fontId="2" fillId="0" borderId="0"/>
    <xf numFmtId="164" fontId="3" fillId="2" borderId="0" applyNumberFormat="0" applyBorder="0" applyAlignment="0" applyProtection="0"/>
    <xf numFmtId="164" fontId="3" fillId="3" borderId="0" applyNumberFormat="0" applyBorder="0" applyAlignment="0" applyProtection="0"/>
    <xf numFmtId="164" fontId="3" fillId="4" borderId="0" applyNumberFormat="0" applyBorder="0" applyAlignment="0" applyProtection="0"/>
    <xf numFmtId="164" fontId="3" fillId="5" borderId="0" applyNumberFormat="0" applyBorder="0" applyAlignment="0" applyProtection="0"/>
    <xf numFmtId="164" fontId="3" fillId="6" borderId="0" applyNumberFormat="0" applyBorder="0" applyAlignment="0" applyProtection="0"/>
    <xf numFmtId="164" fontId="3" fillId="7" borderId="0" applyNumberFormat="0" applyBorder="0" applyAlignment="0" applyProtection="0"/>
    <xf numFmtId="164" fontId="3" fillId="8" borderId="0" applyNumberFormat="0" applyBorder="0" applyAlignment="0" applyProtection="0"/>
    <xf numFmtId="164" fontId="3" fillId="9" borderId="0" applyNumberFormat="0" applyBorder="0" applyAlignment="0" applyProtection="0"/>
    <xf numFmtId="164" fontId="3" fillId="10" borderId="0" applyNumberFormat="0" applyBorder="0" applyAlignment="0" applyProtection="0"/>
    <xf numFmtId="164" fontId="3" fillId="5" borderId="0" applyNumberFormat="0" applyBorder="0" applyAlignment="0" applyProtection="0"/>
    <xf numFmtId="164" fontId="3" fillId="8" borderId="0" applyNumberFormat="0" applyBorder="0" applyAlignment="0" applyProtection="0"/>
    <xf numFmtId="164" fontId="3" fillId="11" borderId="0" applyNumberFormat="0" applyBorder="0" applyAlignment="0" applyProtection="0"/>
    <xf numFmtId="164" fontId="4" fillId="12" borderId="0" applyNumberFormat="0" applyBorder="0" applyAlignment="0" applyProtection="0"/>
    <xf numFmtId="164" fontId="4" fillId="9" borderId="0" applyNumberFormat="0" applyBorder="0" applyAlignment="0" applyProtection="0"/>
    <xf numFmtId="164" fontId="4" fillId="10" borderId="0" applyNumberFormat="0" applyBorder="0" applyAlignment="0" applyProtection="0"/>
    <xf numFmtId="164" fontId="4" fillId="13" borderId="0" applyNumberFormat="0" applyBorder="0" applyAlignment="0" applyProtection="0"/>
    <xf numFmtId="164" fontId="4" fillId="14" borderId="0" applyNumberFormat="0" applyBorder="0" applyAlignment="0" applyProtection="0"/>
    <xf numFmtId="164" fontId="4" fillId="15" borderId="0" applyNumberFormat="0" applyBorder="0" applyAlignment="0" applyProtection="0"/>
    <xf numFmtId="164" fontId="5" fillId="16" borderId="1" applyNumberFormat="0" applyAlignment="0" applyProtection="0"/>
    <xf numFmtId="164" fontId="6" fillId="0" borderId="2" applyNumberFormat="0" applyFill="0" applyAlignment="0" applyProtection="0"/>
    <xf numFmtId="164" fontId="7" fillId="17" borderId="3" applyNumberFormat="0" applyAlignment="0" applyProtection="0"/>
    <xf numFmtId="164" fontId="4" fillId="18" borderId="0" applyNumberFormat="0" applyBorder="0" applyAlignment="0" applyProtection="0"/>
    <xf numFmtId="164" fontId="4" fillId="19" borderId="0" applyNumberFormat="0" applyBorder="0" applyAlignment="0" applyProtection="0"/>
    <xf numFmtId="164" fontId="4" fillId="20" borderId="0" applyNumberFormat="0" applyBorder="0" applyAlignment="0" applyProtection="0"/>
    <xf numFmtId="164" fontId="4" fillId="13" borderId="0" applyNumberFormat="0" applyBorder="0" applyAlignment="0" applyProtection="0"/>
    <xf numFmtId="164" fontId="4" fillId="14" borderId="0" applyNumberFormat="0" applyBorder="0" applyAlignment="0" applyProtection="0"/>
    <xf numFmtId="164" fontId="4" fillId="21" borderId="0" applyNumberFormat="0" applyBorder="0" applyAlignment="0" applyProtection="0"/>
    <xf numFmtId="164" fontId="21" fillId="0" borderId="0" applyBorder="0" applyProtection="0"/>
    <xf numFmtId="164" fontId="8" fillId="7" borderId="1" applyNumberFormat="0" applyAlignment="0" applyProtection="0"/>
    <xf numFmtId="164" fontId="10" fillId="22" borderId="0" applyNumberFormat="0" applyBorder="0" applyAlignment="0" applyProtection="0"/>
    <xf numFmtId="164" fontId="2" fillId="0" borderId="0"/>
    <xf numFmtId="164" fontId="1" fillId="0" borderId="0"/>
    <xf numFmtId="164" fontId="9" fillId="0" borderId="0"/>
    <xf numFmtId="164" fontId="9" fillId="23" borderId="4" applyNumberFormat="0" applyFont="0" applyAlignment="0" applyProtection="0"/>
    <xf numFmtId="164" fontId="11" fillId="16" borderId="5" applyNumberFormat="0" applyAlignment="0" applyProtection="0"/>
    <xf numFmtId="164" fontId="12" fillId="0" borderId="0" applyNumberFormat="0" applyFill="0" applyBorder="0" applyAlignment="0" applyProtection="0"/>
    <xf numFmtId="164" fontId="13" fillId="0" borderId="0" applyNumberFormat="0" applyFill="0" applyBorder="0" applyAlignment="0" applyProtection="0"/>
    <xf numFmtId="164" fontId="15" fillId="0" borderId="6" applyNumberFormat="0" applyFill="0" applyAlignment="0" applyProtection="0"/>
    <xf numFmtId="164" fontId="16" fillId="0" borderId="7" applyNumberFormat="0" applyFill="0" applyAlignment="0" applyProtection="0"/>
    <xf numFmtId="164" fontId="17" fillId="0" borderId="8" applyNumberFormat="0" applyFill="0" applyAlignment="0" applyProtection="0"/>
    <xf numFmtId="164" fontId="17" fillId="0" borderId="0" applyNumberFormat="0" applyFill="0" applyBorder="0" applyAlignment="0" applyProtection="0"/>
    <xf numFmtId="164" fontId="14" fillId="0" borderId="0" applyNumberFormat="0" applyFill="0" applyBorder="0" applyAlignment="0" applyProtection="0"/>
    <xf numFmtId="164" fontId="18" fillId="0" borderId="9" applyNumberFormat="0" applyFill="0" applyAlignment="0" applyProtection="0"/>
    <xf numFmtId="164" fontId="19" fillId="3" borderId="0" applyNumberFormat="0" applyBorder="0" applyAlignment="0" applyProtection="0"/>
    <xf numFmtId="164" fontId="20" fillId="4" borderId="0" applyNumberFormat="0" applyBorder="0" applyAlignment="0" applyProtection="0"/>
    <xf numFmtId="164" fontId="2" fillId="0" borderId="0"/>
    <xf numFmtId="43" fontId="2" fillId="0" borderId="0" applyFont="0" applyFill="0" applyBorder="0" applyAlignment="0" applyProtection="0"/>
    <xf numFmtId="164" fontId="2" fillId="0" borderId="0"/>
    <xf numFmtId="164" fontId="2" fillId="0" borderId="0"/>
    <xf numFmtId="164" fontId="1" fillId="0" borderId="0"/>
  </cellStyleXfs>
  <cellXfs count="85">
    <xf numFmtId="0" fontId="0" fillId="0" borderId="0" xfId="0"/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wrapText="1"/>
    </xf>
    <xf numFmtId="164" fontId="23" fillId="0" borderId="10" xfId="3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wrapText="1"/>
    </xf>
    <xf numFmtId="164" fontId="25" fillId="0" borderId="10" xfId="0" applyNumberFormat="1" applyFont="1" applyFill="1" applyBorder="1" applyAlignment="1">
      <alignment horizontal="center" wrapText="1"/>
    </xf>
    <xf numFmtId="2" fontId="23" fillId="0" borderId="10" xfId="0" applyNumberFormat="1" applyFont="1" applyFill="1" applyBorder="1" applyAlignment="1">
      <alignment horizontal="center" vertical="center"/>
    </xf>
    <xf numFmtId="164" fontId="23" fillId="0" borderId="10" xfId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vertical="center"/>
    </xf>
    <xf numFmtId="0" fontId="26" fillId="0" borderId="10" xfId="0" applyFont="1" applyFill="1" applyBorder="1" applyAlignment="1">
      <alignment horizont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26" borderId="1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 wrapText="1"/>
    </xf>
    <xf numFmtId="164" fontId="23" fillId="0" borderId="10" xfId="3" applyFont="1" applyFill="1" applyBorder="1" applyAlignment="1">
      <alignment horizontal="left" vertical="center" wrapText="1"/>
    </xf>
    <xf numFmtId="164" fontId="23" fillId="0" borderId="10" xfId="37" applyFont="1" applyFill="1" applyBorder="1" applyAlignment="1">
      <alignment horizontal="center" vertical="center" wrapText="1"/>
    </xf>
    <xf numFmtId="164" fontId="23" fillId="0" borderId="10" xfId="37" applyFont="1" applyFill="1" applyBorder="1" applyAlignment="1">
      <alignment horizontal="left" vertical="center" wrapText="1"/>
    </xf>
    <xf numFmtId="164" fontId="23" fillId="0" borderId="10" xfId="4" applyFont="1" applyFill="1" applyBorder="1" applyAlignment="1">
      <alignment horizontal="center" vertical="center" wrapText="1"/>
    </xf>
    <xf numFmtId="164" fontId="23" fillId="28" borderId="10" xfId="1" applyFont="1" applyFill="1" applyBorder="1" applyAlignment="1">
      <alignment horizontal="center" vertical="center"/>
    </xf>
    <xf numFmtId="164" fontId="23" fillId="24" borderId="10" xfId="3" applyFont="1" applyFill="1" applyBorder="1" applyAlignment="1">
      <alignment horizontal="center" vertical="center" wrapText="1"/>
    </xf>
    <xf numFmtId="164" fontId="23" fillId="25" borderId="10" xfId="3" applyFont="1" applyFill="1" applyBorder="1" applyAlignment="1">
      <alignment horizontal="center" vertical="center" wrapText="1"/>
    </xf>
    <xf numFmtId="2" fontId="27" fillId="26" borderId="10" xfId="0" applyNumberFormat="1" applyFont="1" applyFill="1" applyBorder="1" applyAlignment="1">
      <alignment horizontal="center" vertical="center"/>
    </xf>
    <xf numFmtId="0" fontId="27" fillId="28" borderId="10" xfId="0" applyFont="1" applyFill="1" applyBorder="1" applyAlignment="1">
      <alignment horizontal="center" vertical="center"/>
    </xf>
    <xf numFmtId="1" fontId="23" fillId="28" borderId="10" xfId="0" applyNumberFormat="1" applyFont="1" applyFill="1" applyBorder="1" applyAlignment="1">
      <alignment vertical="center" wrapText="1"/>
    </xf>
    <xf numFmtId="2" fontId="23" fillId="28" borderId="10" xfId="0" applyNumberFormat="1" applyFont="1" applyFill="1" applyBorder="1" applyAlignment="1">
      <alignment vertical="center" wrapText="1"/>
    </xf>
    <xf numFmtId="2" fontId="23" fillId="0" borderId="10" xfId="0" applyNumberFormat="1" applyFont="1" applyFill="1" applyBorder="1" applyAlignment="1">
      <alignment vertical="center" wrapText="1"/>
    </xf>
    <xf numFmtId="2" fontId="27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164" fontId="23" fillId="0" borderId="10" xfId="4" applyFont="1" applyFill="1" applyBorder="1" applyAlignment="1">
      <alignment horizontal="left" vertical="center" wrapText="1"/>
    </xf>
    <xf numFmtId="0" fontId="23" fillId="28" borderId="10" xfId="0" applyFont="1" applyFill="1" applyBorder="1" applyAlignment="1">
      <alignment horizontal="center" vertical="center" wrapText="1"/>
    </xf>
    <xf numFmtId="0" fontId="23" fillId="28" borderId="10" xfId="0" applyFont="1" applyFill="1" applyBorder="1" applyAlignment="1">
      <alignment horizontal="center" vertical="center"/>
    </xf>
    <xf numFmtId="2" fontId="23" fillId="28" borderId="10" xfId="0" applyNumberFormat="1" applyFont="1" applyFill="1" applyBorder="1" applyAlignment="1">
      <alignment horizontal="center" vertical="center"/>
    </xf>
    <xf numFmtId="164" fontId="23" fillId="0" borderId="10" xfId="3" applyFont="1" applyFill="1" applyBorder="1" applyAlignment="1">
      <alignment horizontal="left" wrapText="1"/>
    </xf>
    <xf numFmtId="0" fontId="27" fillId="0" borderId="12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/>
    </xf>
    <xf numFmtId="164" fontId="23" fillId="0" borderId="10" xfId="1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164" fontId="27" fillId="0" borderId="10" xfId="2" applyFont="1" applyFill="1" applyBorder="1" applyAlignment="1">
      <alignment horizontal="center" vertical="center"/>
    </xf>
    <xf numFmtId="164" fontId="27" fillId="0" borderId="10" xfId="2" applyFont="1" applyFill="1" applyBorder="1" applyAlignment="1">
      <alignment horizontal="left" vertical="center"/>
    </xf>
    <xf numFmtId="164" fontId="27" fillId="0" borderId="10" xfId="1" applyFont="1" applyFill="1" applyBorder="1" applyAlignment="1">
      <alignment horizontal="center" vertical="center"/>
    </xf>
    <xf numFmtId="164" fontId="27" fillId="0" borderId="10" xfId="1" applyNumberFormat="1" applyFont="1" applyFill="1" applyBorder="1" applyAlignment="1">
      <alignment horizontal="center" vertical="center"/>
    </xf>
    <xf numFmtId="164" fontId="23" fillId="24" borderId="10" xfId="1" applyFont="1" applyFill="1" applyBorder="1" applyAlignment="1">
      <alignment horizontal="center" vertical="center"/>
    </xf>
    <xf numFmtId="164" fontId="23" fillId="25" borderId="10" xfId="1" applyFont="1" applyFill="1" applyBorder="1" applyAlignment="1">
      <alignment horizontal="center" vertical="center"/>
    </xf>
    <xf numFmtId="0" fontId="27" fillId="26" borderId="10" xfId="0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164" fontId="27" fillId="0" borderId="0" xfId="1" applyFont="1" applyFill="1" applyBorder="1" applyAlignment="1">
      <alignment horizontal="center" vertical="center"/>
    </xf>
    <xf numFmtId="164" fontId="27" fillId="0" borderId="0" xfId="1" applyFont="1" applyFill="1" applyAlignment="1">
      <alignment horizontal="center" vertical="center"/>
    </xf>
    <xf numFmtId="164" fontId="27" fillId="0" borderId="0" xfId="2" applyFont="1" applyFill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164" fontId="27" fillId="0" borderId="10" xfId="35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26" borderId="16" xfId="0" applyFont="1" applyFill="1" applyBorder="1" applyAlignment="1">
      <alignment horizontal="center" vertical="center" wrapText="1"/>
    </xf>
    <xf numFmtId="0" fontId="27" fillId="26" borderId="17" xfId="0" applyFont="1" applyFill="1" applyBorder="1" applyAlignment="1">
      <alignment horizontal="center" vertical="center" wrapText="1"/>
    </xf>
    <xf numFmtId="0" fontId="27" fillId="26" borderId="18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 wrapText="1"/>
    </xf>
    <xf numFmtId="0" fontId="27" fillId="26" borderId="0" xfId="0" applyFont="1" applyFill="1" applyBorder="1" applyAlignment="1">
      <alignment horizontal="center" vertical="center" wrapText="1"/>
    </xf>
    <xf numFmtId="0" fontId="27" fillId="26" borderId="22" xfId="0" applyFont="1" applyFill="1" applyBorder="1" applyAlignment="1">
      <alignment horizontal="center" vertical="center" wrapText="1"/>
    </xf>
    <xf numFmtId="0" fontId="27" fillId="26" borderId="23" xfId="0" applyFont="1" applyFill="1" applyBorder="1" applyAlignment="1">
      <alignment horizontal="center" vertical="center" wrapText="1"/>
    </xf>
    <xf numFmtId="0" fontId="27" fillId="26" borderId="24" xfId="0" applyFont="1" applyFill="1" applyBorder="1" applyAlignment="1">
      <alignment horizontal="center" vertical="center" wrapText="1"/>
    </xf>
    <xf numFmtId="0" fontId="27" fillId="26" borderId="25" xfId="0" applyFont="1" applyFill="1" applyBorder="1" applyAlignment="1">
      <alignment horizontal="center" vertical="center" wrapText="1"/>
    </xf>
    <xf numFmtId="164" fontId="30" fillId="0" borderId="10" xfId="1" applyFont="1" applyFill="1" applyBorder="1" applyAlignment="1">
      <alignment horizontal="center" vertical="center"/>
    </xf>
    <xf numFmtId="0" fontId="23" fillId="24" borderId="10" xfId="35" applyNumberFormat="1" applyFont="1" applyFill="1" applyBorder="1" applyAlignment="1">
      <alignment horizontal="center" vertical="center" wrapText="1"/>
    </xf>
    <xf numFmtId="0" fontId="23" fillId="25" borderId="10" xfId="35" applyNumberFormat="1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3" fillId="0" borderId="10" xfId="35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20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164" fontId="27" fillId="0" borderId="10" xfId="3" applyFont="1" applyFill="1" applyBorder="1" applyAlignment="1">
      <alignment horizontal="center" vertical="center" wrapText="1"/>
    </xf>
    <xf numFmtId="0" fontId="28" fillId="27" borderId="10" xfId="0" applyFont="1" applyFill="1" applyBorder="1" applyAlignment="1">
      <alignment horizontal="center" vertical="center" wrapText="1"/>
    </xf>
    <xf numFmtId="164" fontId="27" fillId="0" borderId="10" xfId="4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2" fontId="27" fillId="0" borderId="13" xfId="0" applyNumberFormat="1" applyFont="1" applyFill="1" applyBorder="1" applyAlignment="1">
      <alignment horizontal="center" vertical="center"/>
    </xf>
    <xf numFmtId="0" fontId="27" fillId="0" borderId="13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</cellXfs>
  <cellStyles count="55">
    <cellStyle name="20% - Colore 1 2" xfId="5"/>
    <cellStyle name="20% - Colore 2 2" xfId="6"/>
    <cellStyle name="20% - Colore 3 2" xfId="7"/>
    <cellStyle name="20% - Colore 4 2" xfId="8"/>
    <cellStyle name="20% - Colore 5 2" xfId="9"/>
    <cellStyle name="20% - Colore 6 2" xfId="10"/>
    <cellStyle name="40% - Colore 1 2" xfId="11"/>
    <cellStyle name="40% - Colore 2 2" xfId="12"/>
    <cellStyle name="40% - Colore 3 2" xfId="13"/>
    <cellStyle name="40% - Colore 4 2" xfId="14"/>
    <cellStyle name="40% - Colore 5 2" xfId="15"/>
    <cellStyle name="40% - Colore 6 2" xfId="16"/>
    <cellStyle name="60% - Colore 1 2" xfId="17"/>
    <cellStyle name="60% - Colore 2 2" xfId="18"/>
    <cellStyle name="60% - Colore 3 2" xfId="19"/>
    <cellStyle name="60% - Colore 4 2" xfId="20"/>
    <cellStyle name="60% - Colore 5 2" xfId="21"/>
    <cellStyle name="60% - Colore 6 2" xfId="22"/>
    <cellStyle name="Calcolo 2" xfId="23"/>
    <cellStyle name="Cella collegata 2" xfId="24"/>
    <cellStyle name="Cella da controllare 2" xfId="25"/>
    <cellStyle name="Colore 1 2" xfId="26"/>
    <cellStyle name="Colore 2 2" xfId="27"/>
    <cellStyle name="Colore 3 2" xfId="28"/>
    <cellStyle name="Colore 4 2" xfId="29"/>
    <cellStyle name="Colore 5 2" xfId="30"/>
    <cellStyle name="Colore 6 2" xfId="31"/>
    <cellStyle name="Excel Built-in Normal" xfId="32"/>
    <cellStyle name="Input 2" xfId="33"/>
    <cellStyle name="Migliaia 2" xfId="51"/>
    <cellStyle name="Neutrale 2" xfId="34"/>
    <cellStyle name="Normale" xfId="0" builtinId="0"/>
    <cellStyle name="Normale 2" xfId="35"/>
    <cellStyle name="Normale 2 2" xfId="52"/>
    <cellStyle name="Normale 3" xfId="36"/>
    <cellStyle name="Normale 3 2" xfId="53"/>
    <cellStyle name="Normale 4" xfId="4"/>
    <cellStyle name="Normale 4 2" xfId="54"/>
    <cellStyle name="Normale 5" xfId="3"/>
    <cellStyle name="Normale 5 2" xfId="50"/>
    <cellStyle name="Normale 6" xfId="2"/>
    <cellStyle name="Normale 7" xfId="1"/>
    <cellStyle name="Normale_Foglio1" xfId="37"/>
    <cellStyle name="Nota 2" xfId="38"/>
    <cellStyle name="Output 2" xfId="39"/>
    <cellStyle name="Testo avviso 2" xfId="40"/>
    <cellStyle name="Testo descrittivo 2" xfId="41"/>
    <cellStyle name="Titolo 1 2" xfId="42"/>
    <cellStyle name="Titolo 2 2" xfId="43"/>
    <cellStyle name="Titolo 3 2" xfId="44"/>
    <cellStyle name="Titolo 4 2" xfId="45"/>
    <cellStyle name="Titolo 5" xfId="46"/>
    <cellStyle name="Totale 2" xfId="47"/>
    <cellStyle name="Valore non valido 2" xfId="48"/>
    <cellStyle name="Valore valido 2" xfId="49"/>
  </cellStyles>
  <dxfs count="0"/>
  <tableStyles count="0" defaultTableStyle="TableStyleMedium2" defaultPivotStyle="PivotStyleLight16"/>
  <colors>
    <mruColors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91"/>
  <sheetViews>
    <sheetView showGridLines="0" tabSelected="1" topLeftCell="B1" zoomScale="71" zoomScaleNormal="71" workbookViewId="0">
      <selection activeCell="A4" sqref="A4:D6"/>
    </sheetView>
  </sheetViews>
  <sheetFormatPr defaultColWidth="10.7109375" defaultRowHeight="67.150000000000006" customHeight="1" x14ac:dyDescent="0.25"/>
  <cols>
    <col min="1" max="1" width="7.5703125" style="12" hidden="1" customWidth="1"/>
    <col min="2" max="2" width="16.28515625" style="12" bestFit="1" customWidth="1"/>
    <col min="3" max="3" width="26.85546875" style="12" customWidth="1"/>
    <col min="4" max="4" width="17.85546875" style="49" bestFit="1" customWidth="1"/>
    <col min="5" max="5" width="6.28515625" style="12" hidden="1" customWidth="1"/>
    <col min="6" max="10" width="5.42578125" style="12" hidden="1" customWidth="1"/>
    <col min="11" max="12" width="10.7109375" style="12" hidden="1" customWidth="1"/>
    <col min="13" max="15" width="5.42578125" style="12" hidden="1" customWidth="1"/>
    <col min="16" max="16" width="14.28515625" style="12" hidden="1" customWidth="1"/>
    <col min="17" max="17" width="3.140625" style="12" hidden="1" customWidth="1"/>
    <col min="18" max="23" width="3.5703125" style="12" hidden="1" customWidth="1"/>
    <col min="24" max="25" width="7.7109375" style="12" hidden="1" customWidth="1"/>
    <col min="26" max="27" width="10.7109375" style="12" hidden="1" customWidth="1"/>
    <col min="28" max="28" width="18" style="12" customWidth="1"/>
    <col min="29" max="29" width="7" style="12" hidden="1" customWidth="1"/>
    <col min="30" max="30" width="20.7109375" style="12" hidden="1" customWidth="1"/>
    <col min="31" max="31" width="15.7109375" style="12" hidden="1" customWidth="1"/>
    <col min="32" max="32" width="10.42578125" style="12" hidden="1" customWidth="1"/>
    <col min="33" max="37" width="7.7109375" style="12" hidden="1" customWidth="1"/>
    <col min="38" max="38" width="29.42578125" style="12" hidden="1" customWidth="1"/>
    <col min="39" max="39" width="10.7109375" style="12" hidden="1" customWidth="1"/>
    <col min="40" max="40" width="8.5703125" style="12" hidden="1" customWidth="1"/>
    <col min="41" max="41" width="7.85546875" style="12" hidden="1" customWidth="1"/>
    <col min="42" max="42" width="5" style="12" hidden="1" customWidth="1"/>
    <col min="43" max="43" width="8" style="12" hidden="1" customWidth="1"/>
    <col min="44" max="45" width="6.7109375" style="12" hidden="1" customWidth="1"/>
    <col min="46" max="46" width="12.7109375" style="12" hidden="1" customWidth="1"/>
    <col min="47" max="48" width="10.7109375" style="12" hidden="1" customWidth="1"/>
    <col min="49" max="49" width="16" style="12" customWidth="1"/>
    <col min="50" max="50" width="16.5703125" style="12" customWidth="1"/>
    <col min="51" max="51" width="128.7109375" style="13" customWidth="1"/>
    <col min="52" max="134" width="10.7109375" style="13"/>
    <col min="135" max="16384" width="10.7109375" style="12"/>
  </cols>
  <sheetData>
    <row r="1" spans="1:51" ht="15" customHeight="1" x14ac:dyDescent="0.25">
      <c r="A1" s="71" t="s">
        <v>152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</row>
    <row r="2" spans="1:51" ht="17.45" customHeight="1" x14ac:dyDescent="0.25">
      <c r="A2" s="71" t="s">
        <v>153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</row>
    <row r="3" spans="1:51" ht="18" customHeight="1" x14ac:dyDescent="0.25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4"/>
    </row>
    <row r="4" spans="1:51" ht="65.25" customHeight="1" x14ac:dyDescent="0.25">
      <c r="A4" s="78" t="s">
        <v>156</v>
      </c>
      <c r="B4" s="78"/>
      <c r="C4" s="78"/>
      <c r="D4" s="78"/>
      <c r="E4" s="55" t="s">
        <v>102</v>
      </c>
      <c r="F4" s="55"/>
      <c r="G4" s="55"/>
      <c r="H4" s="55"/>
      <c r="I4" s="55"/>
      <c r="J4" s="55"/>
      <c r="K4" s="55"/>
      <c r="L4" s="55"/>
      <c r="M4" s="81" t="s">
        <v>134</v>
      </c>
      <c r="N4" s="81"/>
      <c r="O4" s="81"/>
      <c r="P4" s="81"/>
      <c r="Q4" s="78"/>
      <c r="R4" s="79" t="s">
        <v>155</v>
      </c>
      <c r="S4" s="79"/>
      <c r="T4" s="79"/>
      <c r="U4" s="79"/>
      <c r="V4" s="79"/>
      <c r="W4" s="79"/>
      <c r="X4" s="79"/>
      <c r="Y4" s="79"/>
      <c r="Z4" s="79"/>
      <c r="AA4" s="79"/>
      <c r="AB4" s="56" t="s">
        <v>157</v>
      </c>
      <c r="AC4" s="57"/>
      <c r="AD4" s="57"/>
      <c r="AE4" s="57"/>
      <c r="AF4" s="58"/>
      <c r="AG4" s="14"/>
      <c r="AH4" s="14"/>
      <c r="AI4" s="14"/>
      <c r="AJ4" s="14"/>
      <c r="AK4" s="14"/>
      <c r="AL4" s="14"/>
      <c r="AM4" s="14"/>
      <c r="AN4" s="84" t="s">
        <v>145</v>
      </c>
      <c r="AO4" s="84" t="s">
        <v>146</v>
      </c>
      <c r="AP4" s="81" t="s">
        <v>154</v>
      </c>
      <c r="AQ4" s="81"/>
      <c r="AR4" s="81"/>
      <c r="AS4" s="81"/>
      <c r="AT4" s="81" t="s">
        <v>147</v>
      </c>
      <c r="AU4" s="14"/>
      <c r="AV4" s="14"/>
      <c r="AW4" s="55" t="s">
        <v>158</v>
      </c>
      <c r="AX4" s="75" t="s">
        <v>159</v>
      </c>
    </row>
    <row r="5" spans="1:51" ht="16.5" customHeight="1" x14ac:dyDescent="0.25">
      <c r="A5" s="78"/>
      <c r="B5" s="78"/>
      <c r="C5" s="78"/>
      <c r="D5" s="78"/>
      <c r="E5" s="54" t="s">
        <v>103</v>
      </c>
      <c r="F5" s="55"/>
      <c r="G5" s="54" t="s">
        <v>104</v>
      </c>
      <c r="H5" s="55"/>
      <c r="I5" s="54" t="s">
        <v>105</v>
      </c>
      <c r="J5" s="55"/>
      <c r="K5" s="54" t="s">
        <v>1</v>
      </c>
      <c r="L5" s="54" t="s">
        <v>2</v>
      </c>
      <c r="M5" s="80" t="s">
        <v>109</v>
      </c>
      <c r="N5" s="80" t="s">
        <v>110</v>
      </c>
      <c r="O5" s="80" t="s">
        <v>111</v>
      </c>
      <c r="P5" s="80" t="s">
        <v>0</v>
      </c>
      <c r="Q5" s="78"/>
      <c r="R5" s="69" t="s">
        <v>103</v>
      </c>
      <c r="S5" s="70"/>
      <c r="T5" s="69" t="s">
        <v>104</v>
      </c>
      <c r="U5" s="70"/>
      <c r="V5" s="69" t="s">
        <v>105</v>
      </c>
      <c r="W5" s="70"/>
      <c r="X5" s="66" t="s">
        <v>1</v>
      </c>
      <c r="Y5" s="67" t="s">
        <v>2</v>
      </c>
      <c r="Z5" s="69" t="s">
        <v>142</v>
      </c>
      <c r="AA5" s="68" t="s">
        <v>133</v>
      </c>
      <c r="AB5" s="59"/>
      <c r="AC5" s="60"/>
      <c r="AD5" s="60"/>
      <c r="AE5" s="60"/>
      <c r="AF5" s="61"/>
      <c r="AG5" s="14"/>
      <c r="AH5" s="14"/>
      <c r="AI5" s="14"/>
      <c r="AJ5" s="14"/>
      <c r="AK5" s="14"/>
      <c r="AL5" s="14"/>
      <c r="AM5" s="14"/>
      <c r="AN5" s="84"/>
      <c r="AO5" s="84"/>
      <c r="AP5" s="81"/>
      <c r="AQ5" s="81"/>
      <c r="AR5" s="81"/>
      <c r="AS5" s="81"/>
      <c r="AT5" s="81"/>
      <c r="AU5" s="14"/>
      <c r="AV5" s="14"/>
      <c r="AW5" s="55"/>
      <c r="AX5" s="76"/>
    </row>
    <row r="6" spans="1:51" ht="51" x14ac:dyDescent="0.25">
      <c r="A6" s="78"/>
      <c r="B6" s="78"/>
      <c r="C6" s="78"/>
      <c r="D6" s="78"/>
      <c r="E6" s="15" t="s">
        <v>106</v>
      </c>
      <c r="F6" s="15" t="s">
        <v>107</v>
      </c>
      <c r="G6" s="15" t="s">
        <v>106</v>
      </c>
      <c r="H6" s="15" t="s">
        <v>107</v>
      </c>
      <c r="I6" s="15" t="s">
        <v>106</v>
      </c>
      <c r="J6" s="15" t="s">
        <v>107</v>
      </c>
      <c r="K6" s="54"/>
      <c r="L6" s="54"/>
      <c r="M6" s="80"/>
      <c r="N6" s="80"/>
      <c r="O6" s="80"/>
      <c r="P6" s="80"/>
      <c r="Q6" s="78"/>
      <c r="R6" s="10" t="s">
        <v>106</v>
      </c>
      <c r="S6" s="10" t="s">
        <v>107</v>
      </c>
      <c r="T6" s="10" t="s">
        <v>106</v>
      </c>
      <c r="U6" s="10" t="s">
        <v>107</v>
      </c>
      <c r="V6" s="10" t="s">
        <v>106</v>
      </c>
      <c r="W6" s="10" t="s">
        <v>107</v>
      </c>
      <c r="X6" s="66"/>
      <c r="Y6" s="67"/>
      <c r="Z6" s="69"/>
      <c r="AA6" s="68"/>
      <c r="AB6" s="62"/>
      <c r="AC6" s="63"/>
      <c r="AD6" s="63"/>
      <c r="AE6" s="63"/>
      <c r="AF6" s="64"/>
      <c r="AG6" s="14" t="s">
        <v>137</v>
      </c>
      <c r="AH6" s="14" t="s">
        <v>138</v>
      </c>
      <c r="AI6" s="14" t="s">
        <v>139</v>
      </c>
      <c r="AJ6" s="14" t="s">
        <v>141</v>
      </c>
      <c r="AK6" s="14" t="s">
        <v>140</v>
      </c>
      <c r="AL6" s="14"/>
      <c r="AM6" s="14"/>
      <c r="AN6" s="84"/>
      <c r="AO6" s="84"/>
      <c r="AP6" s="16" t="s">
        <v>148</v>
      </c>
      <c r="AQ6" s="16" t="s">
        <v>149</v>
      </c>
      <c r="AR6" s="16" t="s">
        <v>150</v>
      </c>
      <c r="AS6" s="16" t="s">
        <v>151</v>
      </c>
      <c r="AT6" s="81"/>
      <c r="AU6" s="8" t="s">
        <v>135</v>
      </c>
      <c r="AV6" s="17" t="s">
        <v>136</v>
      </c>
      <c r="AW6" s="55"/>
      <c r="AX6" s="77"/>
    </row>
    <row r="7" spans="1:51" ht="39.950000000000003" customHeight="1" x14ac:dyDescent="0.25">
      <c r="A7" s="14">
        <v>129</v>
      </c>
      <c r="B7" s="18" t="s">
        <v>3</v>
      </c>
      <c r="C7" s="19" t="s">
        <v>4</v>
      </c>
      <c r="D7" s="20" t="s">
        <v>5</v>
      </c>
      <c r="E7" s="7">
        <v>6</v>
      </c>
      <c r="F7" s="7">
        <v>13</v>
      </c>
      <c r="G7" s="7"/>
      <c r="H7" s="7">
        <v>1</v>
      </c>
      <c r="I7" s="7"/>
      <c r="J7" s="7"/>
      <c r="K7" s="7">
        <f>E7+G7+I7</f>
        <v>6</v>
      </c>
      <c r="L7" s="7">
        <f>F7+H7+J7</f>
        <v>14</v>
      </c>
      <c r="M7" s="3">
        <v>9</v>
      </c>
      <c r="N7" s="3">
        <v>1</v>
      </c>
      <c r="O7" s="3">
        <v>0</v>
      </c>
      <c r="P7" s="21">
        <f>SUM(M7:O7)</f>
        <v>10</v>
      </c>
      <c r="Q7" s="78"/>
      <c r="R7" s="22">
        <v>7</v>
      </c>
      <c r="S7" s="22">
        <v>15</v>
      </c>
      <c r="T7" s="3">
        <v>1</v>
      </c>
      <c r="U7" s="3">
        <v>1</v>
      </c>
      <c r="V7" s="3"/>
      <c r="W7" s="3"/>
      <c r="X7" s="23">
        <f>R7+T7+V7</f>
        <v>8</v>
      </c>
      <c r="Y7" s="24">
        <f>S7+U7+W7</f>
        <v>16</v>
      </c>
      <c r="Z7" s="3">
        <f>SUM(X7:Y7)</f>
        <v>24</v>
      </c>
      <c r="AA7" s="1">
        <v>3</v>
      </c>
      <c r="AB7" s="11">
        <v>10</v>
      </c>
      <c r="AC7" s="11"/>
      <c r="AD7" s="25">
        <f>(S7+U7+W7)+(R7/3)+(T7/2)+(V7/2)</f>
        <v>18.833333333333332</v>
      </c>
      <c r="AE7" s="25">
        <f>AB7-AD7</f>
        <v>-8.8333333333333321</v>
      </c>
      <c r="AF7" s="25">
        <f>(AB7/AD7)*100</f>
        <v>53.097345132743371</v>
      </c>
      <c r="AG7" s="14"/>
      <c r="AH7" s="14"/>
      <c r="AI7" s="14"/>
      <c r="AJ7" s="14"/>
      <c r="AK7" s="14"/>
      <c r="AL7" s="14"/>
      <c r="AM7" s="14"/>
      <c r="AN7" s="26">
        <v>10</v>
      </c>
      <c r="AO7" s="26">
        <v>0</v>
      </c>
      <c r="AP7" s="27">
        <v>6</v>
      </c>
      <c r="AQ7" s="28">
        <v>4</v>
      </c>
      <c r="AR7" s="29"/>
      <c r="AS7" s="29"/>
      <c r="AT7" s="30">
        <f>(S7+U7+W7)+(R7/2)+(T7/2)+(V7/2)</f>
        <v>20</v>
      </c>
      <c r="AU7" s="6">
        <f>AB7-AT7</f>
        <v>-10</v>
      </c>
      <c r="AV7" s="6">
        <f>(AB7/AT7)*100</f>
        <v>50</v>
      </c>
      <c r="AW7" s="14">
        <v>10</v>
      </c>
      <c r="AX7" s="14">
        <f>AB7+AW7</f>
        <v>20</v>
      </c>
    </row>
    <row r="8" spans="1:51" ht="39.950000000000003" customHeight="1" x14ac:dyDescent="0.25">
      <c r="A8" s="14">
        <v>130</v>
      </c>
      <c r="B8" s="18" t="s">
        <v>6</v>
      </c>
      <c r="C8" s="19" t="s">
        <v>7</v>
      </c>
      <c r="D8" s="20" t="s">
        <v>8</v>
      </c>
      <c r="E8" s="7">
        <v>27</v>
      </c>
      <c r="F8" s="7">
        <v>15</v>
      </c>
      <c r="G8" s="7"/>
      <c r="H8" s="7"/>
      <c r="I8" s="7"/>
      <c r="J8" s="7"/>
      <c r="K8" s="7">
        <f t="shared" ref="K8:K29" si="0">E8+G8+I8</f>
        <v>27</v>
      </c>
      <c r="L8" s="7">
        <f t="shared" ref="L8:L29" si="1">F8+H8+J8</f>
        <v>15</v>
      </c>
      <c r="M8" s="3">
        <v>12</v>
      </c>
      <c r="N8" s="3"/>
      <c r="O8" s="3"/>
      <c r="P8" s="21">
        <f t="shared" ref="P8:P59" si="2">SUM(M8:O8)</f>
        <v>12</v>
      </c>
      <c r="Q8" s="78"/>
      <c r="R8" s="7">
        <v>31</v>
      </c>
      <c r="S8" s="7">
        <v>22</v>
      </c>
      <c r="T8" s="3"/>
      <c r="U8" s="3">
        <v>1</v>
      </c>
      <c r="V8" s="3"/>
      <c r="W8" s="3">
        <v>4</v>
      </c>
      <c r="X8" s="23">
        <f t="shared" ref="X8" si="3">R8+T8+V8</f>
        <v>31</v>
      </c>
      <c r="Y8" s="24">
        <f t="shared" ref="Y8" si="4">S8+U8+W8</f>
        <v>27</v>
      </c>
      <c r="Z8" s="3">
        <f t="shared" ref="Z8:Z60" si="5">SUM(X8:Y8)</f>
        <v>58</v>
      </c>
      <c r="AA8" s="1">
        <v>3</v>
      </c>
      <c r="AB8" s="11">
        <v>13</v>
      </c>
      <c r="AC8" s="11"/>
      <c r="AD8" s="25">
        <f t="shared" ref="AD8:AD59" si="6">(S8+U8+W8)+(R8/3)+(T8/2)+(V8/2)</f>
        <v>37.333333333333336</v>
      </c>
      <c r="AE8" s="25">
        <f t="shared" ref="AE8:AE59" si="7">AB8-AD8</f>
        <v>-24.333333333333336</v>
      </c>
      <c r="AF8" s="25">
        <f t="shared" ref="AF8:AF59" si="8">(AB8/AD8)*100</f>
        <v>34.821428571428569</v>
      </c>
      <c r="AG8" s="14">
        <v>1</v>
      </c>
      <c r="AH8" s="14">
        <v>1</v>
      </c>
      <c r="AI8" s="14">
        <v>1</v>
      </c>
      <c r="AJ8" s="14">
        <v>1</v>
      </c>
      <c r="AK8" s="14"/>
      <c r="AL8" s="14" t="s">
        <v>143</v>
      </c>
      <c r="AM8" s="14">
        <v>1</v>
      </c>
      <c r="AN8" s="14">
        <v>29</v>
      </c>
      <c r="AO8" s="14">
        <v>9</v>
      </c>
      <c r="AP8" s="31">
        <v>14</v>
      </c>
      <c r="AQ8" s="6">
        <v>15.5</v>
      </c>
      <c r="AR8" s="6"/>
      <c r="AS8" s="6"/>
      <c r="AT8" s="30">
        <f t="shared" ref="AT8:AT59" si="9">(S8+U8+W8)+(R8/2)+(T8/2)+(V8/2)</f>
        <v>42.5</v>
      </c>
      <c r="AU8" s="6">
        <f t="shared" ref="AU8:AU59" si="10">AB8-AT8</f>
        <v>-29.5</v>
      </c>
      <c r="AV8" s="6">
        <f t="shared" ref="AV8:AV59" si="11">(AB8/AT8)*100</f>
        <v>30.588235294117649</v>
      </c>
      <c r="AW8" s="14">
        <v>29.5</v>
      </c>
      <c r="AX8" s="14">
        <f t="shared" ref="AX8:AX59" si="12">AB8+AW8</f>
        <v>42.5</v>
      </c>
    </row>
    <row r="9" spans="1:51" ht="39.950000000000003" customHeight="1" x14ac:dyDescent="0.25">
      <c r="A9" s="14">
        <v>131</v>
      </c>
      <c r="B9" s="18" t="s">
        <v>9</v>
      </c>
      <c r="C9" s="19" t="s">
        <v>11</v>
      </c>
      <c r="D9" s="20" t="s">
        <v>10</v>
      </c>
      <c r="E9" s="7">
        <v>17</v>
      </c>
      <c r="F9" s="7">
        <v>7</v>
      </c>
      <c r="G9" s="7"/>
      <c r="H9" s="7"/>
      <c r="I9" s="7"/>
      <c r="J9" s="7"/>
      <c r="K9" s="7">
        <f t="shared" si="0"/>
        <v>17</v>
      </c>
      <c r="L9" s="7">
        <f t="shared" si="1"/>
        <v>7</v>
      </c>
      <c r="M9" s="3">
        <v>10</v>
      </c>
      <c r="N9" s="3"/>
      <c r="O9" s="3">
        <v>0</v>
      </c>
      <c r="P9" s="21">
        <f t="shared" si="2"/>
        <v>10</v>
      </c>
      <c r="Q9" s="78"/>
      <c r="R9" s="7">
        <v>15</v>
      </c>
      <c r="S9" s="7">
        <v>8</v>
      </c>
      <c r="T9" s="3"/>
      <c r="U9" s="3"/>
      <c r="V9" s="3"/>
      <c r="W9" s="3"/>
      <c r="X9" s="23">
        <f t="shared" ref="X9:Y30" si="13">R9+T9+V9</f>
        <v>15</v>
      </c>
      <c r="Y9" s="24">
        <f t="shared" si="13"/>
        <v>8</v>
      </c>
      <c r="Z9" s="3">
        <f t="shared" si="5"/>
        <v>23</v>
      </c>
      <c r="AA9" s="1">
        <v>3</v>
      </c>
      <c r="AB9" s="11">
        <v>10</v>
      </c>
      <c r="AC9" s="11"/>
      <c r="AD9" s="25">
        <f t="shared" si="6"/>
        <v>13</v>
      </c>
      <c r="AE9" s="25">
        <f t="shared" si="7"/>
        <v>-3</v>
      </c>
      <c r="AF9" s="25">
        <f t="shared" si="8"/>
        <v>76.923076923076934</v>
      </c>
      <c r="AG9" s="14"/>
      <c r="AH9" s="14"/>
      <c r="AI9" s="14"/>
      <c r="AJ9" s="14"/>
      <c r="AK9" s="14"/>
      <c r="AL9" s="14"/>
      <c r="AM9" s="14"/>
      <c r="AN9" s="14">
        <v>5</v>
      </c>
      <c r="AO9" s="14">
        <v>9</v>
      </c>
      <c r="AP9" s="31"/>
      <c r="AQ9" s="6">
        <v>5.5</v>
      </c>
      <c r="AR9" s="6"/>
      <c r="AS9" s="6"/>
      <c r="AT9" s="30">
        <f t="shared" si="9"/>
        <v>15.5</v>
      </c>
      <c r="AU9" s="6">
        <f t="shared" si="10"/>
        <v>-5.5</v>
      </c>
      <c r="AV9" s="6">
        <f t="shared" si="11"/>
        <v>64.516129032258064</v>
      </c>
      <c r="AW9" s="14">
        <v>5.5</v>
      </c>
      <c r="AX9" s="14">
        <f t="shared" si="12"/>
        <v>15.5</v>
      </c>
    </row>
    <row r="10" spans="1:51" ht="39.950000000000003" customHeight="1" x14ac:dyDescent="0.25">
      <c r="A10" s="14">
        <v>132</v>
      </c>
      <c r="B10" s="32" t="s">
        <v>12</v>
      </c>
      <c r="C10" s="19" t="s">
        <v>14</v>
      </c>
      <c r="D10" s="20" t="s">
        <v>13</v>
      </c>
      <c r="E10" s="7">
        <v>21</v>
      </c>
      <c r="F10" s="7">
        <v>11</v>
      </c>
      <c r="G10" s="7"/>
      <c r="H10" s="7"/>
      <c r="I10" s="7"/>
      <c r="J10" s="7"/>
      <c r="K10" s="7">
        <f t="shared" si="0"/>
        <v>21</v>
      </c>
      <c r="L10" s="7">
        <f t="shared" si="1"/>
        <v>11</v>
      </c>
      <c r="M10" s="3">
        <v>12</v>
      </c>
      <c r="N10" s="3">
        <v>0</v>
      </c>
      <c r="O10" s="3">
        <v>0</v>
      </c>
      <c r="P10" s="21">
        <f t="shared" si="2"/>
        <v>12</v>
      </c>
      <c r="Q10" s="78"/>
      <c r="R10" s="7">
        <v>20</v>
      </c>
      <c r="S10" s="7">
        <v>11</v>
      </c>
      <c r="T10" s="3"/>
      <c r="U10" s="3"/>
      <c r="V10" s="3"/>
      <c r="W10" s="3"/>
      <c r="X10" s="23">
        <f t="shared" si="13"/>
        <v>20</v>
      </c>
      <c r="Y10" s="24">
        <f t="shared" si="13"/>
        <v>11</v>
      </c>
      <c r="Z10" s="3">
        <f t="shared" si="5"/>
        <v>31</v>
      </c>
      <c r="AA10" s="1">
        <v>2</v>
      </c>
      <c r="AB10" s="11">
        <v>12</v>
      </c>
      <c r="AC10" s="11"/>
      <c r="AD10" s="25">
        <f t="shared" si="6"/>
        <v>17.666666666666668</v>
      </c>
      <c r="AE10" s="25">
        <f t="shared" si="7"/>
        <v>-5.6666666666666679</v>
      </c>
      <c r="AF10" s="25">
        <f t="shared" si="8"/>
        <v>67.924528301886795</v>
      </c>
      <c r="AG10" s="14"/>
      <c r="AH10" s="14"/>
      <c r="AI10" s="14"/>
      <c r="AJ10" s="14"/>
      <c r="AK10" s="14"/>
      <c r="AL10" s="14"/>
      <c r="AM10" s="14"/>
      <c r="AN10" s="14">
        <v>9</v>
      </c>
      <c r="AO10" s="14"/>
      <c r="AP10" s="31"/>
      <c r="AQ10" s="6">
        <v>9</v>
      </c>
      <c r="AR10" s="6"/>
      <c r="AS10" s="6"/>
      <c r="AT10" s="30">
        <f t="shared" si="9"/>
        <v>21</v>
      </c>
      <c r="AU10" s="6">
        <f t="shared" si="10"/>
        <v>-9</v>
      </c>
      <c r="AV10" s="6">
        <f t="shared" si="11"/>
        <v>57.142857142857139</v>
      </c>
      <c r="AW10" s="14">
        <v>9</v>
      </c>
      <c r="AX10" s="14">
        <f t="shared" si="12"/>
        <v>21</v>
      </c>
      <c r="AY10" s="53"/>
    </row>
    <row r="11" spans="1:51" ht="85.5" customHeight="1" x14ac:dyDescent="0.25">
      <c r="A11" s="14">
        <v>133</v>
      </c>
      <c r="B11" s="18" t="s">
        <v>15</v>
      </c>
      <c r="C11" s="19" t="s">
        <v>113</v>
      </c>
      <c r="D11" s="20" t="s">
        <v>16</v>
      </c>
      <c r="E11" s="7">
        <v>19</v>
      </c>
      <c r="F11" s="7">
        <v>30</v>
      </c>
      <c r="G11" s="7">
        <v>1</v>
      </c>
      <c r="H11" s="7">
        <v>1</v>
      </c>
      <c r="I11" s="7">
        <v>2</v>
      </c>
      <c r="J11" s="7">
        <v>1</v>
      </c>
      <c r="K11" s="7">
        <f t="shared" si="0"/>
        <v>22</v>
      </c>
      <c r="L11" s="7">
        <f t="shared" si="1"/>
        <v>32</v>
      </c>
      <c r="M11" s="3">
        <v>22</v>
      </c>
      <c r="N11" s="3">
        <v>1</v>
      </c>
      <c r="O11" s="3">
        <v>2</v>
      </c>
      <c r="P11" s="21">
        <f t="shared" si="2"/>
        <v>25</v>
      </c>
      <c r="Q11" s="78"/>
      <c r="R11" s="7">
        <v>23</v>
      </c>
      <c r="S11" s="7">
        <v>36</v>
      </c>
      <c r="T11" s="3"/>
      <c r="U11" s="3">
        <v>1</v>
      </c>
      <c r="V11" s="3">
        <v>2</v>
      </c>
      <c r="W11" s="3"/>
      <c r="X11" s="23">
        <f t="shared" si="13"/>
        <v>25</v>
      </c>
      <c r="Y11" s="24">
        <f t="shared" si="13"/>
        <v>37</v>
      </c>
      <c r="Z11" s="3">
        <f t="shared" si="5"/>
        <v>62</v>
      </c>
      <c r="AA11" s="1">
        <v>2</v>
      </c>
      <c r="AB11" s="11">
        <v>25</v>
      </c>
      <c r="AC11" s="11"/>
      <c r="AD11" s="25">
        <f t="shared" si="6"/>
        <v>45.666666666666664</v>
      </c>
      <c r="AE11" s="25">
        <f t="shared" si="7"/>
        <v>-20.666666666666664</v>
      </c>
      <c r="AF11" s="25">
        <f t="shared" si="8"/>
        <v>54.744525547445257</v>
      </c>
      <c r="AG11" s="14"/>
      <c r="AH11" s="14"/>
      <c r="AI11" s="14"/>
      <c r="AJ11" s="14"/>
      <c r="AK11" s="14"/>
      <c r="AL11" s="14"/>
      <c r="AM11" s="14"/>
      <c r="AN11" s="14">
        <v>20</v>
      </c>
      <c r="AO11" s="14">
        <v>6</v>
      </c>
      <c r="AP11" s="31">
        <v>12</v>
      </c>
      <c r="AQ11" s="6"/>
      <c r="AR11" s="6">
        <v>8.33</v>
      </c>
      <c r="AS11" s="6"/>
      <c r="AT11" s="30">
        <f t="shared" si="9"/>
        <v>49.5</v>
      </c>
      <c r="AU11" s="6">
        <f t="shared" si="10"/>
        <v>-24.5</v>
      </c>
      <c r="AV11" s="6">
        <f t="shared" si="11"/>
        <v>50.505050505050505</v>
      </c>
      <c r="AW11" s="14">
        <v>20.5</v>
      </c>
      <c r="AX11" s="14">
        <f t="shared" si="12"/>
        <v>45.5</v>
      </c>
    </row>
    <row r="12" spans="1:51" ht="39.950000000000003" customHeight="1" x14ac:dyDescent="0.25">
      <c r="A12" s="14">
        <v>134</v>
      </c>
      <c r="B12" s="18" t="s">
        <v>17</v>
      </c>
      <c r="C12" s="19" t="s">
        <v>114</v>
      </c>
      <c r="D12" s="20" t="s">
        <v>18</v>
      </c>
      <c r="E12" s="7">
        <v>15</v>
      </c>
      <c r="F12" s="7">
        <v>8</v>
      </c>
      <c r="G12" s="7"/>
      <c r="H12" s="7">
        <v>1</v>
      </c>
      <c r="I12" s="7"/>
      <c r="J12" s="7"/>
      <c r="K12" s="7">
        <f t="shared" si="0"/>
        <v>15</v>
      </c>
      <c r="L12" s="7">
        <f t="shared" si="1"/>
        <v>9</v>
      </c>
      <c r="M12" s="3">
        <v>9</v>
      </c>
      <c r="N12" s="3">
        <v>1</v>
      </c>
      <c r="O12" s="3"/>
      <c r="P12" s="21">
        <f t="shared" si="2"/>
        <v>10</v>
      </c>
      <c r="Q12" s="78"/>
      <c r="R12" s="7">
        <v>13</v>
      </c>
      <c r="S12" s="7">
        <v>9</v>
      </c>
      <c r="T12" s="3"/>
      <c r="U12" s="3">
        <v>1</v>
      </c>
      <c r="V12" s="3"/>
      <c r="W12" s="3"/>
      <c r="X12" s="23">
        <f t="shared" si="13"/>
        <v>13</v>
      </c>
      <c r="Y12" s="24">
        <f t="shared" si="13"/>
        <v>10</v>
      </c>
      <c r="Z12" s="3">
        <f t="shared" si="5"/>
        <v>23</v>
      </c>
      <c r="AA12" s="1">
        <v>4</v>
      </c>
      <c r="AB12" s="11">
        <v>10</v>
      </c>
      <c r="AC12" s="11"/>
      <c r="AD12" s="25">
        <f t="shared" si="6"/>
        <v>14.333333333333332</v>
      </c>
      <c r="AE12" s="25">
        <f t="shared" si="7"/>
        <v>-4.3333333333333321</v>
      </c>
      <c r="AF12" s="25">
        <f t="shared" si="8"/>
        <v>69.767441860465112</v>
      </c>
      <c r="AG12" s="14"/>
      <c r="AH12" s="14"/>
      <c r="AI12" s="14"/>
      <c r="AJ12" s="14"/>
      <c r="AK12" s="14"/>
      <c r="AL12" s="14"/>
      <c r="AM12" s="14"/>
      <c r="AN12" s="14">
        <v>6</v>
      </c>
      <c r="AO12" s="14"/>
      <c r="AP12" s="31"/>
      <c r="AQ12" s="6">
        <v>5</v>
      </c>
      <c r="AR12" s="6">
        <v>1</v>
      </c>
      <c r="AS12" s="6"/>
      <c r="AT12" s="30">
        <f t="shared" si="9"/>
        <v>16.5</v>
      </c>
      <c r="AU12" s="6">
        <f t="shared" si="10"/>
        <v>-6.5</v>
      </c>
      <c r="AV12" s="6">
        <f t="shared" si="11"/>
        <v>60.606060606060609</v>
      </c>
      <c r="AW12" s="14">
        <v>6.5</v>
      </c>
      <c r="AX12" s="14">
        <f t="shared" si="12"/>
        <v>16.5</v>
      </c>
      <c r="AY12" s="53"/>
    </row>
    <row r="13" spans="1:51" ht="39.950000000000003" customHeight="1" x14ac:dyDescent="0.2">
      <c r="A13" s="14">
        <v>135</v>
      </c>
      <c r="B13" s="18" t="s">
        <v>19</v>
      </c>
      <c r="C13" s="19" t="s">
        <v>115</v>
      </c>
      <c r="D13" s="20" t="s">
        <v>20</v>
      </c>
      <c r="E13" s="7">
        <v>12</v>
      </c>
      <c r="F13" s="7">
        <v>12</v>
      </c>
      <c r="G13" s="7"/>
      <c r="H13" s="7">
        <v>1</v>
      </c>
      <c r="I13" s="7"/>
      <c r="J13" s="7">
        <v>2</v>
      </c>
      <c r="K13" s="7">
        <f t="shared" si="0"/>
        <v>12</v>
      </c>
      <c r="L13" s="7">
        <f t="shared" si="1"/>
        <v>15</v>
      </c>
      <c r="M13" s="3">
        <v>11</v>
      </c>
      <c r="N13" s="3">
        <v>1</v>
      </c>
      <c r="O13" s="3">
        <v>1</v>
      </c>
      <c r="P13" s="21">
        <f t="shared" si="2"/>
        <v>13</v>
      </c>
      <c r="Q13" s="78"/>
      <c r="R13" s="7">
        <v>19</v>
      </c>
      <c r="S13" s="7">
        <v>12</v>
      </c>
      <c r="T13" s="3"/>
      <c r="U13" s="3"/>
      <c r="V13" s="3"/>
      <c r="W13" s="3">
        <v>1</v>
      </c>
      <c r="X13" s="23">
        <f t="shared" si="13"/>
        <v>19</v>
      </c>
      <c r="Y13" s="24">
        <f t="shared" si="13"/>
        <v>13</v>
      </c>
      <c r="Z13" s="3">
        <f t="shared" si="5"/>
        <v>32</v>
      </c>
      <c r="AA13" s="2">
        <v>2</v>
      </c>
      <c r="AB13" s="11">
        <v>13</v>
      </c>
      <c r="AC13" s="11"/>
      <c r="AD13" s="25">
        <f t="shared" si="6"/>
        <v>19.333333333333332</v>
      </c>
      <c r="AE13" s="25">
        <f t="shared" si="7"/>
        <v>-6.3333333333333321</v>
      </c>
      <c r="AF13" s="25">
        <f t="shared" si="8"/>
        <v>67.241379310344826</v>
      </c>
      <c r="AG13" s="14"/>
      <c r="AH13" s="14"/>
      <c r="AI13" s="14"/>
      <c r="AJ13" s="14"/>
      <c r="AK13" s="14"/>
      <c r="AL13" s="14"/>
      <c r="AM13" s="14"/>
      <c r="AN13" s="14">
        <v>9</v>
      </c>
      <c r="AO13" s="14">
        <v>9</v>
      </c>
      <c r="AP13" s="31"/>
      <c r="AQ13" s="6">
        <v>9.5</v>
      </c>
      <c r="AR13" s="6"/>
      <c r="AS13" s="6"/>
      <c r="AT13" s="30">
        <f t="shared" si="9"/>
        <v>22.5</v>
      </c>
      <c r="AU13" s="6">
        <f t="shared" si="10"/>
        <v>-9.5</v>
      </c>
      <c r="AV13" s="6">
        <f t="shared" si="11"/>
        <v>57.777777777777771</v>
      </c>
      <c r="AW13" s="14">
        <v>9.5</v>
      </c>
      <c r="AX13" s="14">
        <f t="shared" si="12"/>
        <v>22.5</v>
      </c>
    </row>
    <row r="14" spans="1:51" ht="39.950000000000003" customHeight="1" x14ac:dyDescent="0.25">
      <c r="A14" s="14">
        <v>136</v>
      </c>
      <c r="B14" s="18" t="s">
        <v>21</v>
      </c>
      <c r="C14" s="19" t="s">
        <v>116</v>
      </c>
      <c r="D14" s="20" t="s">
        <v>22</v>
      </c>
      <c r="E14" s="7">
        <v>14</v>
      </c>
      <c r="F14" s="7">
        <v>11</v>
      </c>
      <c r="G14" s="7"/>
      <c r="H14" s="7"/>
      <c r="I14" s="7"/>
      <c r="J14" s="7"/>
      <c r="K14" s="7">
        <f t="shared" si="0"/>
        <v>14</v>
      </c>
      <c r="L14" s="7">
        <f t="shared" si="1"/>
        <v>11</v>
      </c>
      <c r="M14" s="3">
        <v>8</v>
      </c>
      <c r="N14" s="3"/>
      <c r="O14" s="3"/>
      <c r="P14" s="21">
        <f t="shared" si="2"/>
        <v>8</v>
      </c>
      <c r="Q14" s="78"/>
      <c r="R14" s="7">
        <v>20</v>
      </c>
      <c r="S14" s="7">
        <v>14</v>
      </c>
      <c r="T14" s="3"/>
      <c r="U14" s="3"/>
      <c r="V14" s="3"/>
      <c r="W14" s="3"/>
      <c r="X14" s="23">
        <f t="shared" si="13"/>
        <v>20</v>
      </c>
      <c r="Y14" s="24">
        <f t="shared" si="13"/>
        <v>14</v>
      </c>
      <c r="Z14" s="3">
        <f t="shared" si="5"/>
        <v>34</v>
      </c>
      <c r="AA14" s="10">
        <v>3</v>
      </c>
      <c r="AB14" s="11">
        <v>8</v>
      </c>
      <c r="AC14" s="11"/>
      <c r="AD14" s="25">
        <f t="shared" si="6"/>
        <v>20.666666666666668</v>
      </c>
      <c r="AE14" s="25">
        <f t="shared" si="7"/>
        <v>-12.666666666666668</v>
      </c>
      <c r="AF14" s="25">
        <f t="shared" si="8"/>
        <v>38.70967741935484</v>
      </c>
      <c r="AG14" s="14">
        <v>2</v>
      </c>
      <c r="AH14" s="14">
        <v>2</v>
      </c>
      <c r="AI14" s="14"/>
      <c r="AJ14" s="14"/>
      <c r="AK14" s="14"/>
      <c r="AL14" s="14"/>
      <c r="AM14" s="14"/>
      <c r="AN14" s="14">
        <v>16</v>
      </c>
      <c r="AO14" s="14"/>
      <c r="AP14" s="31">
        <v>6</v>
      </c>
      <c r="AQ14" s="6">
        <v>10</v>
      </c>
      <c r="AR14" s="6"/>
      <c r="AS14" s="6"/>
      <c r="AT14" s="30">
        <f t="shared" si="9"/>
        <v>24</v>
      </c>
      <c r="AU14" s="6">
        <f t="shared" si="10"/>
        <v>-16</v>
      </c>
      <c r="AV14" s="6">
        <f t="shared" si="11"/>
        <v>33.333333333333329</v>
      </c>
      <c r="AW14" s="14">
        <v>16</v>
      </c>
      <c r="AX14" s="14">
        <f t="shared" si="12"/>
        <v>24</v>
      </c>
    </row>
    <row r="15" spans="1:51" ht="39.950000000000003" customHeight="1" x14ac:dyDescent="0.25">
      <c r="A15" s="14">
        <v>137</v>
      </c>
      <c r="B15" s="18" t="s">
        <v>23</v>
      </c>
      <c r="C15" s="19" t="s">
        <v>117</v>
      </c>
      <c r="D15" s="20" t="s">
        <v>24</v>
      </c>
      <c r="E15" s="7">
        <v>11</v>
      </c>
      <c r="F15" s="7">
        <v>11</v>
      </c>
      <c r="G15" s="7"/>
      <c r="H15" s="7"/>
      <c r="I15" s="7">
        <v>1</v>
      </c>
      <c r="J15" s="7">
        <v>2</v>
      </c>
      <c r="K15" s="7">
        <f t="shared" si="0"/>
        <v>12</v>
      </c>
      <c r="L15" s="7">
        <f t="shared" si="1"/>
        <v>13</v>
      </c>
      <c r="M15" s="3">
        <v>10</v>
      </c>
      <c r="N15" s="3"/>
      <c r="O15" s="3"/>
      <c r="P15" s="21">
        <f t="shared" si="2"/>
        <v>10</v>
      </c>
      <c r="Q15" s="78"/>
      <c r="R15" s="33">
        <v>14</v>
      </c>
      <c r="S15" s="33">
        <v>9</v>
      </c>
      <c r="T15" s="10">
        <v>0</v>
      </c>
      <c r="U15" s="10">
        <v>0</v>
      </c>
      <c r="V15" s="10">
        <v>1</v>
      </c>
      <c r="W15" s="10">
        <v>2</v>
      </c>
      <c r="X15" s="23">
        <f t="shared" si="13"/>
        <v>15</v>
      </c>
      <c r="Y15" s="24">
        <f t="shared" si="13"/>
        <v>11</v>
      </c>
      <c r="Z15" s="3">
        <f t="shared" si="5"/>
        <v>26</v>
      </c>
      <c r="AA15" s="10">
        <v>3</v>
      </c>
      <c r="AB15" s="11">
        <v>10</v>
      </c>
      <c r="AC15" s="11"/>
      <c r="AD15" s="25">
        <f t="shared" si="6"/>
        <v>16.166666666666668</v>
      </c>
      <c r="AE15" s="25">
        <f t="shared" si="7"/>
        <v>-6.1666666666666679</v>
      </c>
      <c r="AF15" s="25">
        <f t="shared" si="8"/>
        <v>61.855670103092777</v>
      </c>
      <c r="AG15" s="14"/>
      <c r="AH15" s="14"/>
      <c r="AI15" s="14"/>
      <c r="AJ15" s="14"/>
      <c r="AK15" s="14"/>
      <c r="AL15" s="14"/>
      <c r="AM15" s="14"/>
      <c r="AN15" s="26">
        <v>8</v>
      </c>
      <c r="AO15" s="26">
        <v>9</v>
      </c>
      <c r="AP15" s="34">
        <v>1</v>
      </c>
      <c r="AQ15" s="35">
        <v>7.5</v>
      </c>
      <c r="AR15" s="6"/>
      <c r="AS15" s="6"/>
      <c r="AT15" s="30">
        <f t="shared" si="9"/>
        <v>18.5</v>
      </c>
      <c r="AU15" s="6">
        <f t="shared" si="10"/>
        <v>-8.5</v>
      </c>
      <c r="AV15" s="6">
        <f t="shared" si="11"/>
        <v>54.054054054054056</v>
      </c>
      <c r="AW15" s="14">
        <v>8.5</v>
      </c>
      <c r="AX15" s="14">
        <f t="shared" si="12"/>
        <v>18.5</v>
      </c>
    </row>
    <row r="16" spans="1:51" ht="39.950000000000003" customHeight="1" x14ac:dyDescent="0.25">
      <c r="A16" s="14">
        <v>138</v>
      </c>
      <c r="B16" s="18" t="s">
        <v>25</v>
      </c>
      <c r="C16" s="19" t="s">
        <v>118</v>
      </c>
      <c r="D16" s="20" t="s">
        <v>22</v>
      </c>
      <c r="E16" s="7">
        <v>49</v>
      </c>
      <c r="F16" s="7">
        <v>27</v>
      </c>
      <c r="G16" s="7">
        <v>1</v>
      </c>
      <c r="H16" s="7">
        <v>3</v>
      </c>
      <c r="I16" s="7">
        <v>1</v>
      </c>
      <c r="J16" s="7"/>
      <c r="K16" s="7">
        <f t="shared" si="0"/>
        <v>51</v>
      </c>
      <c r="L16" s="7">
        <f t="shared" si="1"/>
        <v>30</v>
      </c>
      <c r="M16" s="3">
        <v>26</v>
      </c>
      <c r="N16" s="3">
        <v>1</v>
      </c>
      <c r="O16" s="3"/>
      <c r="P16" s="21">
        <f t="shared" si="2"/>
        <v>27</v>
      </c>
      <c r="Q16" s="78"/>
      <c r="R16" s="7">
        <v>51</v>
      </c>
      <c r="S16" s="7">
        <v>29</v>
      </c>
      <c r="T16" s="3">
        <v>1</v>
      </c>
      <c r="U16" s="3">
        <v>2</v>
      </c>
      <c r="V16" s="3">
        <v>1</v>
      </c>
      <c r="W16" s="3">
        <v>1</v>
      </c>
      <c r="X16" s="23">
        <f t="shared" si="13"/>
        <v>53</v>
      </c>
      <c r="Y16" s="24">
        <f t="shared" si="13"/>
        <v>32</v>
      </c>
      <c r="Z16" s="3">
        <f t="shared" si="5"/>
        <v>85</v>
      </c>
      <c r="AA16" s="10">
        <v>4</v>
      </c>
      <c r="AB16" s="11">
        <v>27</v>
      </c>
      <c r="AC16" s="11"/>
      <c r="AD16" s="25">
        <f t="shared" si="6"/>
        <v>50</v>
      </c>
      <c r="AE16" s="25">
        <f t="shared" si="7"/>
        <v>-23</v>
      </c>
      <c r="AF16" s="25">
        <f t="shared" si="8"/>
        <v>54</v>
      </c>
      <c r="AG16" s="14"/>
      <c r="AH16" s="14"/>
      <c r="AI16" s="14"/>
      <c r="AJ16" s="14"/>
      <c r="AK16" s="14"/>
      <c r="AL16" s="14"/>
      <c r="AM16" s="14"/>
      <c r="AN16" s="14">
        <v>31</v>
      </c>
      <c r="AO16" s="14">
        <v>9</v>
      </c>
      <c r="AP16" s="31">
        <v>5</v>
      </c>
      <c r="AQ16" s="6">
        <v>26.5</v>
      </c>
      <c r="AR16" s="6"/>
      <c r="AS16" s="6"/>
      <c r="AT16" s="30">
        <f t="shared" si="9"/>
        <v>58.5</v>
      </c>
      <c r="AU16" s="6">
        <f t="shared" si="10"/>
        <v>-31.5</v>
      </c>
      <c r="AV16" s="6">
        <f t="shared" si="11"/>
        <v>46.153846153846153</v>
      </c>
      <c r="AW16" s="14">
        <v>31.5</v>
      </c>
      <c r="AX16" s="14">
        <f t="shared" si="12"/>
        <v>58.5</v>
      </c>
    </row>
    <row r="17" spans="1:134" ht="39.950000000000003" customHeight="1" x14ac:dyDescent="0.2">
      <c r="A17" s="14">
        <v>139</v>
      </c>
      <c r="B17" s="36" t="s">
        <v>26</v>
      </c>
      <c r="C17" s="19" t="s">
        <v>119</v>
      </c>
      <c r="D17" s="20" t="s">
        <v>13</v>
      </c>
      <c r="E17" s="7">
        <v>10</v>
      </c>
      <c r="F17" s="7">
        <v>12</v>
      </c>
      <c r="G17" s="7"/>
      <c r="H17" s="7">
        <v>1</v>
      </c>
      <c r="I17" s="7"/>
      <c r="J17" s="7"/>
      <c r="K17" s="7">
        <f t="shared" si="0"/>
        <v>10</v>
      </c>
      <c r="L17" s="7">
        <f t="shared" si="1"/>
        <v>13</v>
      </c>
      <c r="M17" s="3">
        <v>13</v>
      </c>
      <c r="N17" s="3"/>
      <c r="O17" s="3"/>
      <c r="P17" s="21">
        <f t="shared" si="2"/>
        <v>13</v>
      </c>
      <c r="Q17" s="78"/>
      <c r="R17" s="7">
        <v>17</v>
      </c>
      <c r="S17" s="7">
        <v>11</v>
      </c>
      <c r="T17" s="3"/>
      <c r="U17" s="3">
        <v>1</v>
      </c>
      <c r="V17" s="3"/>
      <c r="W17" s="3"/>
      <c r="X17" s="23">
        <f t="shared" si="13"/>
        <v>17</v>
      </c>
      <c r="Y17" s="24">
        <f t="shared" si="13"/>
        <v>12</v>
      </c>
      <c r="Z17" s="3">
        <f t="shared" si="5"/>
        <v>29</v>
      </c>
      <c r="AA17" s="10">
        <v>1</v>
      </c>
      <c r="AB17" s="11">
        <v>13</v>
      </c>
      <c r="AC17" s="11"/>
      <c r="AD17" s="25">
        <f t="shared" si="6"/>
        <v>17.666666666666668</v>
      </c>
      <c r="AE17" s="25">
        <f t="shared" si="7"/>
        <v>-4.6666666666666679</v>
      </c>
      <c r="AF17" s="25">
        <f t="shared" si="8"/>
        <v>73.584905660377359</v>
      </c>
      <c r="AG17" s="14"/>
      <c r="AH17" s="14"/>
      <c r="AI17" s="14"/>
      <c r="AJ17" s="14"/>
      <c r="AK17" s="14"/>
      <c r="AL17" s="14"/>
      <c r="AM17" s="14"/>
      <c r="AN17" s="14">
        <v>7</v>
      </c>
      <c r="AO17" s="14">
        <v>9</v>
      </c>
      <c r="AP17" s="31"/>
      <c r="AQ17" s="6">
        <v>7.5</v>
      </c>
      <c r="AR17" s="6"/>
      <c r="AS17" s="6"/>
      <c r="AT17" s="30">
        <f t="shared" si="9"/>
        <v>20.5</v>
      </c>
      <c r="AU17" s="6">
        <f t="shared" si="10"/>
        <v>-7.5</v>
      </c>
      <c r="AV17" s="6">
        <f t="shared" si="11"/>
        <v>63.414634146341463</v>
      </c>
      <c r="AW17" s="14">
        <v>7.5</v>
      </c>
      <c r="AX17" s="14">
        <f t="shared" si="12"/>
        <v>20.5</v>
      </c>
    </row>
    <row r="18" spans="1:134" ht="39.950000000000003" customHeight="1" x14ac:dyDescent="0.25">
      <c r="A18" s="14">
        <v>140</v>
      </c>
      <c r="B18" s="32" t="s">
        <v>27</v>
      </c>
      <c r="C18" s="19" t="s">
        <v>120</v>
      </c>
      <c r="D18" s="20" t="s">
        <v>13</v>
      </c>
      <c r="E18" s="7">
        <v>15</v>
      </c>
      <c r="F18" s="7">
        <v>10</v>
      </c>
      <c r="G18" s="7"/>
      <c r="H18" s="7"/>
      <c r="I18" s="7"/>
      <c r="J18" s="7">
        <v>1</v>
      </c>
      <c r="K18" s="7">
        <f t="shared" si="0"/>
        <v>15</v>
      </c>
      <c r="L18" s="7">
        <f t="shared" si="1"/>
        <v>11</v>
      </c>
      <c r="M18" s="3">
        <v>9</v>
      </c>
      <c r="N18" s="3"/>
      <c r="O18" s="3">
        <v>1</v>
      </c>
      <c r="P18" s="21">
        <f t="shared" si="2"/>
        <v>10</v>
      </c>
      <c r="Q18" s="78"/>
      <c r="R18" s="7">
        <v>19</v>
      </c>
      <c r="S18" s="7">
        <v>15</v>
      </c>
      <c r="T18" s="3"/>
      <c r="U18" s="3"/>
      <c r="V18" s="3"/>
      <c r="W18" s="3">
        <v>1</v>
      </c>
      <c r="X18" s="23">
        <f t="shared" si="13"/>
        <v>19</v>
      </c>
      <c r="Y18" s="24">
        <f t="shared" si="13"/>
        <v>16</v>
      </c>
      <c r="Z18" s="3">
        <f t="shared" si="5"/>
        <v>35</v>
      </c>
      <c r="AA18" s="10">
        <v>1</v>
      </c>
      <c r="AB18" s="11">
        <v>10</v>
      </c>
      <c r="AC18" s="11"/>
      <c r="AD18" s="25">
        <f t="shared" si="6"/>
        <v>22.333333333333332</v>
      </c>
      <c r="AE18" s="25">
        <f t="shared" si="7"/>
        <v>-12.333333333333332</v>
      </c>
      <c r="AF18" s="25">
        <f t="shared" si="8"/>
        <v>44.776119402985074</v>
      </c>
      <c r="AG18" s="14">
        <v>3</v>
      </c>
      <c r="AH18" s="14"/>
      <c r="AI18" s="14"/>
      <c r="AJ18" s="14"/>
      <c r="AK18" s="14"/>
      <c r="AL18" s="14"/>
      <c r="AM18" s="14"/>
      <c r="AN18" s="14">
        <v>15</v>
      </c>
      <c r="AO18" s="14">
        <v>9</v>
      </c>
      <c r="AP18" s="31">
        <v>6</v>
      </c>
      <c r="AQ18" s="6">
        <v>9.5</v>
      </c>
      <c r="AR18" s="6"/>
      <c r="AS18" s="6"/>
      <c r="AT18" s="30">
        <f t="shared" si="9"/>
        <v>25.5</v>
      </c>
      <c r="AU18" s="6">
        <f t="shared" si="10"/>
        <v>-15.5</v>
      </c>
      <c r="AV18" s="6">
        <f t="shared" si="11"/>
        <v>39.215686274509807</v>
      </c>
      <c r="AW18" s="14">
        <v>15.5</v>
      </c>
      <c r="AX18" s="14">
        <f t="shared" si="12"/>
        <v>25.5</v>
      </c>
    </row>
    <row r="19" spans="1:134" ht="39.950000000000003" customHeight="1" x14ac:dyDescent="0.25">
      <c r="A19" s="14">
        <v>141</v>
      </c>
      <c r="B19" s="18" t="s">
        <v>28</v>
      </c>
      <c r="C19" s="19" t="s">
        <v>121</v>
      </c>
      <c r="D19" s="20" t="s">
        <v>8</v>
      </c>
      <c r="E19" s="7">
        <v>21</v>
      </c>
      <c r="F19" s="7">
        <v>11</v>
      </c>
      <c r="G19" s="7"/>
      <c r="H19" s="7"/>
      <c r="I19" s="7"/>
      <c r="J19" s="7"/>
      <c r="K19" s="7">
        <f t="shared" si="0"/>
        <v>21</v>
      </c>
      <c r="L19" s="7">
        <f t="shared" si="1"/>
        <v>11</v>
      </c>
      <c r="M19" s="3">
        <v>11</v>
      </c>
      <c r="N19" s="3"/>
      <c r="O19" s="3"/>
      <c r="P19" s="21">
        <f t="shared" si="2"/>
        <v>11</v>
      </c>
      <c r="Q19" s="78"/>
      <c r="R19" s="7">
        <v>15</v>
      </c>
      <c r="S19" s="7">
        <v>12</v>
      </c>
      <c r="T19" s="3"/>
      <c r="U19" s="3"/>
      <c r="V19" s="3"/>
      <c r="W19" s="3">
        <v>2</v>
      </c>
      <c r="X19" s="23">
        <f t="shared" si="13"/>
        <v>15</v>
      </c>
      <c r="Y19" s="24">
        <f t="shared" si="13"/>
        <v>14</v>
      </c>
      <c r="Z19" s="3">
        <f t="shared" si="5"/>
        <v>29</v>
      </c>
      <c r="AA19" s="1">
        <v>3</v>
      </c>
      <c r="AB19" s="11">
        <v>11</v>
      </c>
      <c r="AC19" s="11"/>
      <c r="AD19" s="25">
        <f t="shared" si="6"/>
        <v>19</v>
      </c>
      <c r="AE19" s="25">
        <f t="shared" si="7"/>
        <v>-8</v>
      </c>
      <c r="AF19" s="25">
        <f t="shared" si="8"/>
        <v>57.894736842105267</v>
      </c>
      <c r="AG19" s="14"/>
      <c r="AH19" s="14"/>
      <c r="AI19" s="14"/>
      <c r="AJ19" s="14"/>
      <c r="AK19" s="14"/>
      <c r="AL19" s="14"/>
      <c r="AM19" s="14"/>
      <c r="AN19" s="14">
        <v>10</v>
      </c>
      <c r="AO19" s="14">
        <v>9</v>
      </c>
      <c r="AP19" s="31">
        <v>3</v>
      </c>
      <c r="AQ19" s="6">
        <v>7</v>
      </c>
      <c r="AR19" s="6"/>
      <c r="AS19" s="6"/>
      <c r="AT19" s="30">
        <f t="shared" si="9"/>
        <v>21.5</v>
      </c>
      <c r="AU19" s="6">
        <f t="shared" si="10"/>
        <v>-10.5</v>
      </c>
      <c r="AV19" s="6">
        <f t="shared" si="11"/>
        <v>51.162790697674424</v>
      </c>
      <c r="AW19" s="14">
        <v>10.5</v>
      </c>
      <c r="AX19" s="14">
        <f t="shared" si="12"/>
        <v>21.5</v>
      </c>
    </row>
    <row r="20" spans="1:134" ht="39.950000000000003" customHeight="1" x14ac:dyDescent="0.2">
      <c r="A20" s="14">
        <v>142</v>
      </c>
      <c r="B20" s="32" t="s">
        <v>29</v>
      </c>
      <c r="C20" s="19" t="s">
        <v>30</v>
      </c>
      <c r="D20" s="20" t="s">
        <v>31</v>
      </c>
      <c r="E20" s="7">
        <v>1</v>
      </c>
      <c r="F20" s="7">
        <v>17</v>
      </c>
      <c r="G20" s="7">
        <v>1</v>
      </c>
      <c r="H20" s="7">
        <v>3</v>
      </c>
      <c r="I20" s="7">
        <v>0</v>
      </c>
      <c r="J20" s="7">
        <v>1</v>
      </c>
      <c r="K20" s="7">
        <f t="shared" si="0"/>
        <v>2</v>
      </c>
      <c r="L20" s="7">
        <f t="shared" si="1"/>
        <v>21</v>
      </c>
      <c r="M20" s="3">
        <v>7</v>
      </c>
      <c r="N20" s="3">
        <v>2</v>
      </c>
      <c r="O20" s="3"/>
      <c r="P20" s="21">
        <f t="shared" si="2"/>
        <v>9</v>
      </c>
      <c r="Q20" s="78"/>
      <c r="R20" s="10">
        <v>2</v>
      </c>
      <c r="S20" s="10">
        <v>21</v>
      </c>
      <c r="T20" s="10">
        <v>1</v>
      </c>
      <c r="U20" s="10">
        <v>3</v>
      </c>
      <c r="V20" s="10">
        <v>0</v>
      </c>
      <c r="W20" s="10">
        <v>1</v>
      </c>
      <c r="X20" s="23">
        <f t="shared" si="13"/>
        <v>3</v>
      </c>
      <c r="Y20" s="24">
        <f t="shared" si="13"/>
        <v>25</v>
      </c>
      <c r="Z20" s="3">
        <f t="shared" si="5"/>
        <v>28</v>
      </c>
      <c r="AA20" s="2">
        <v>2</v>
      </c>
      <c r="AB20" s="11">
        <v>10</v>
      </c>
      <c r="AC20" s="11"/>
      <c r="AD20" s="25">
        <f t="shared" si="6"/>
        <v>26.166666666666668</v>
      </c>
      <c r="AE20" s="25">
        <f t="shared" si="7"/>
        <v>-16.166666666666668</v>
      </c>
      <c r="AF20" s="25">
        <f t="shared" si="8"/>
        <v>38.216560509554135</v>
      </c>
      <c r="AG20" s="14">
        <v>4</v>
      </c>
      <c r="AH20" s="14">
        <v>3</v>
      </c>
      <c r="AI20" s="14">
        <v>2</v>
      </c>
      <c r="AJ20" s="14">
        <v>2</v>
      </c>
      <c r="AK20" s="14"/>
      <c r="AL20" s="14" t="s">
        <v>143</v>
      </c>
      <c r="AM20" s="14">
        <v>2</v>
      </c>
      <c r="AN20" s="14">
        <v>16</v>
      </c>
      <c r="AO20" s="14">
        <v>9</v>
      </c>
      <c r="AP20" s="31">
        <v>15</v>
      </c>
      <c r="AQ20" s="6">
        <v>1.5</v>
      </c>
      <c r="AR20" s="6"/>
      <c r="AS20" s="6"/>
      <c r="AT20" s="30">
        <f t="shared" si="9"/>
        <v>26.5</v>
      </c>
      <c r="AU20" s="6">
        <f t="shared" si="10"/>
        <v>-16.5</v>
      </c>
      <c r="AV20" s="6">
        <f t="shared" si="11"/>
        <v>37.735849056603776</v>
      </c>
      <c r="AW20" s="14">
        <v>16.5</v>
      </c>
      <c r="AX20" s="14">
        <f t="shared" si="12"/>
        <v>26.5</v>
      </c>
    </row>
    <row r="21" spans="1:134" ht="39.950000000000003" customHeight="1" thickBot="1" x14ac:dyDescent="0.3">
      <c r="A21" s="14">
        <v>143</v>
      </c>
      <c r="B21" s="18" t="s">
        <v>32</v>
      </c>
      <c r="C21" s="19" t="s">
        <v>33</v>
      </c>
      <c r="D21" s="20" t="s">
        <v>16</v>
      </c>
      <c r="E21" s="7">
        <v>27</v>
      </c>
      <c r="F21" s="7">
        <v>20</v>
      </c>
      <c r="G21" s="7"/>
      <c r="H21" s="7">
        <v>1</v>
      </c>
      <c r="I21" s="7"/>
      <c r="J21" s="7"/>
      <c r="K21" s="7">
        <f t="shared" si="0"/>
        <v>27</v>
      </c>
      <c r="L21" s="7">
        <f t="shared" si="1"/>
        <v>21</v>
      </c>
      <c r="M21" s="3">
        <v>17</v>
      </c>
      <c r="N21" s="3">
        <v>1</v>
      </c>
      <c r="O21" s="3"/>
      <c r="P21" s="21">
        <f t="shared" si="2"/>
        <v>18</v>
      </c>
      <c r="Q21" s="78"/>
      <c r="R21" s="7">
        <v>27</v>
      </c>
      <c r="S21" s="7">
        <v>22</v>
      </c>
      <c r="T21" s="3"/>
      <c r="U21" s="3">
        <v>1</v>
      </c>
      <c r="V21" s="3"/>
      <c r="W21" s="3"/>
      <c r="X21" s="23">
        <f t="shared" si="13"/>
        <v>27</v>
      </c>
      <c r="Y21" s="24">
        <f t="shared" si="13"/>
        <v>23</v>
      </c>
      <c r="Z21" s="3">
        <f t="shared" si="5"/>
        <v>50</v>
      </c>
      <c r="AA21" s="1">
        <v>2</v>
      </c>
      <c r="AB21" s="11">
        <v>18</v>
      </c>
      <c r="AC21" s="11"/>
      <c r="AD21" s="25">
        <f t="shared" si="6"/>
        <v>32</v>
      </c>
      <c r="AE21" s="25">
        <f t="shared" si="7"/>
        <v>-14</v>
      </c>
      <c r="AF21" s="25">
        <f t="shared" si="8"/>
        <v>56.25</v>
      </c>
      <c r="AG21" s="14"/>
      <c r="AH21" s="14"/>
      <c r="AI21" s="14"/>
      <c r="AJ21" s="14"/>
      <c r="AK21" s="14"/>
      <c r="AL21" s="14"/>
      <c r="AM21" s="14"/>
      <c r="AN21" s="14">
        <v>18</v>
      </c>
      <c r="AO21" s="14">
        <v>9</v>
      </c>
      <c r="AP21" s="31">
        <v>5</v>
      </c>
      <c r="AQ21" s="6">
        <v>13.5</v>
      </c>
      <c r="AR21" s="6"/>
      <c r="AS21" s="6"/>
      <c r="AT21" s="30">
        <f t="shared" si="9"/>
        <v>36.5</v>
      </c>
      <c r="AU21" s="6">
        <f t="shared" si="10"/>
        <v>-18.5</v>
      </c>
      <c r="AV21" s="6">
        <f t="shared" si="11"/>
        <v>49.315068493150683</v>
      </c>
      <c r="AW21" s="14">
        <v>18.5</v>
      </c>
      <c r="AX21" s="14">
        <f t="shared" si="12"/>
        <v>36.5</v>
      </c>
    </row>
    <row r="22" spans="1:134" s="37" customFormat="1" ht="39.950000000000003" customHeight="1" thickBot="1" x14ac:dyDescent="0.3">
      <c r="A22" s="14">
        <v>144</v>
      </c>
      <c r="B22" s="32" t="s">
        <v>34</v>
      </c>
      <c r="C22" s="19" t="s">
        <v>122</v>
      </c>
      <c r="D22" s="20" t="s">
        <v>13</v>
      </c>
      <c r="E22" s="7">
        <v>15</v>
      </c>
      <c r="F22" s="7">
        <v>16</v>
      </c>
      <c r="G22" s="7">
        <v>1</v>
      </c>
      <c r="H22" s="7"/>
      <c r="I22" s="7"/>
      <c r="J22" s="7"/>
      <c r="K22" s="7">
        <f t="shared" si="0"/>
        <v>16</v>
      </c>
      <c r="L22" s="7">
        <f t="shared" si="1"/>
        <v>16</v>
      </c>
      <c r="M22" s="3">
        <v>16</v>
      </c>
      <c r="N22" s="3"/>
      <c r="O22" s="3"/>
      <c r="P22" s="21">
        <f t="shared" si="2"/>
        <v>16</v>
      </c>
      <c r="Q22" s="78"/>
      <c r="R22" s="7">
        <v>21</v>
      </c>
      <c r="S22" s="7">
        <v>24</v>
      </c>
      <c r="T22" s="3">
        <v>1</v>
      </c>
      <c r="U22" s="3"/>
      <c r="V22" s="3"/>
      <c r="W22" s="3"/>
      <c r="X22" s="23">
        <f t="shared" si="13"/>
        <v>22</v>
      </c>
      <c r="Y22" s="24">
        <f t="shared" si="13"/>
        <v>24</v>
      </c>
      <c r="Z22" s="3">
        <f t="shared" si="5"/>
        <v>46</v>
      </c>
      <c r="AA22" s="1">
        <v>1</v>
      </c>
      <c r="AB22" s="11">
        <v>16</v>
      </c>
      <c r="AC22" s="11"/>
      <c r="AD22" s="25">
        <f t="shared" si="6"/>
        <v>31.5</v>
      </c>
      <c r="AE22" s="25">
        <f t="shared" si="7"/>
        <v>-15.5</v>
      </c>
      <c r="AF22" s="25">
        <f t="shared" si="8"/>
        <v>50.793650793650791</v>
      </c>
      <c r="AG22" s="14">
        <v>5</v>
      </c>
      <c r="AH22" s="14"/>
      <c r="AI22" s="14"/>
      <c r="AJ22" s="14"/>
      <c r="AK22" s="14"/>
      <c r="AL22" s="14"/>
      <c r="AM22" s="14"/>
      <c r="AN22" s="14">
        <v>19</v>
      </c>
      <c r="AO22" s="14"/>
      <c r="AP22" s="31">
        <v>8</v>
      </c>
      <c r="AQ22" s="6">
        <v>11</v>
      </c>
      <c r="AR22" s="6"/>
      <c r="AS22" s="6"/>
      <c r="AT22" s="30">
        <f t="shared" si="9"/>
        <v>35</v>
      </c>
      <c r="AU22" s="6">
        <f t="shared" si="10"/>
        <v>-19</v>
      </c>
      <c r="AV22" s="6">
        <f t="shared" si="11"/>
        <v>45.714285714285715</v>
      </c>
      <c r="AW22" s="14">
        <v>19</v>
      </c>
      <c r="AX22" s="14">
        <f t="shared" si="12"/>
        <v>35</v>
      </c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</row>
    <row r="23" spans="1:134" s="37" customFormat="1" ht="39.950000000000003" customHeight="1" x14ac:dyDescent="0.25">
      <c r="A23" s="14">
        <v>145</v>
      </c>
      <c r="B23" s="32" t="s">
        <v>35</v>
      </c>
      <c r="C23" s="19" t="s">
        <v>123</v>
      </c>
      <c r="D23" s="20" t="s">
        <v>13</v>
      </c>
      <c r="E23" s="7">
        <v>77</v>
      </c>
      <c r="F23" s="7">
        <v>36</v>
      </c>
      <c r="G23" s="7"/>
      <c r="H23" s="7"/>
      <c r="I23" s="7"/>
      <c r="J23" s="7">
        <v>1</v>
      </c>
      <c r="K23" s="7">
        <f t="shared" si="0"/>
        <v>77</v>
      </c>
      <c r="L23" s="7">
        <f t="shared" si="1"/>
        <v>37</v>
      </c>
      <c r="M23" s="3">
        <v>40</v>
      </c>
      <c r="N23" s="3"/>
      <c r="O23" s="3">
        <v>1</v>
      </c>
      <c r="P23" s="21">
        <f t="shared" si="2"/>
        <v>41</v>
      </c>
      <c r="Q23" s="78"/>
      <c r="R23" s="7">
        <v>71</v>
      </c>
      <c r="S23" s="7">
        <v>38</v>
      </c>
      <c r="T23" s="3"/>
      <c r="U23" s="3"/>
      <c r="V23" s="3"/>
      <c r="W23" s="3"/>
      <c r="X23" s="23">
        <f t="shared" si="13"/>
        <v>71</v>
      </c>
      <c r="Y23" s="24">
        <f t="shared" si="13"/>
        <v>38</v>
      </c>
      <c r="Z23" s="3">
        <f t="shared" si="5"/>
        <v>109</v>
      </c>
      <c r="AA23" s="1">
        <v>2</v>
      </c>
      <c r="AB23" s="11">
        <v>41</v>
      </c>
      <c r="AC23" s="11"/>
      <c r="AD23" s="25">
        <f t="shared" si="6"/>
        <v>61.666666666666671</v>
      </c>
      <c r="AE23" s="25">
        <f t="shared" si="7"/>
        <v>-20.666666666666671</v>
      </c>
      <c r="AF23" s="25">
        <f t="shared" si="8"/>
        <v>66.486486486486484</v>
      </c>
      <c r="AG23" s="14"/>
      <c r="AH23" s="14"/>
      <c r="AI23" s="14"/>
      <c r="AJ23" s="14"/>
      <c r="AK23" s="14"/>
      <c r="AL23" s="14"/>
      <c r="AM23" s="14"/>
      <c r="AN23" s="14">
        <v>32</v>
      </c>
      <c r="AO23" s="14"/>
      <c r="AP23" s="31"/>
      <c r="AQ23" s="6">
        <v>31</v>
      </c>
      <c r="AR23" s="6">
        <v>1</v>
      </c>
      <c r="AS23" s="6"/>
      <c r="AT23" s="30">
        <f t="shared" si="9"/>
        <v>73.5</v>
      </c>
      <c r="AU23" s="6">
        <f t="shared" si="10"/>
        <v>-32.5</v>
      </c>
      <c r="AV23" s="6">
        <f t="shared" si="11"/>
        <v>55.782312925170061</v>
      </c>
      <c r="AW23" s="14">
        <v>32</v>
      </c>
      <c r="AX23" s="14">
        <f t="shared" si="12"/>
        <v>73</v>
      </c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</row>
    <row r="24" spans="1:134" ht="39.950000000000003" customHeight="1" thickBot="1" x14ac:dyDescent="0.3">
      <c r="A24" s="14">
        <v>146</v>
      </c>
      <c r="B24" s="32" t="s">
        <v>36</v>
      </c>
      <c r="C24" s="19" t="s">
        <v>124</v>
      </c>
      <c r="D24" s="20" t="s">
        <v>5</v>
      </c>
      <c r="E24" s="7">
        <v>21</v>
      </c>
      <c r="F24" s="7">
        <v>16</v>
      </c>
      <c r="G24" s="7"/>
      <c r="H24" s="7"/>
      <c r="I24" s="7"/>
      <c r="J24" s="7">
        <v>2</v>
      </c>
      <c r="K24" s="7">
        <f t="shared" si="0"/>
        <v>21</v>
      </c>
      <c r="L24" s="7">
        <f t="shared" si="1"/>
        <v>18</v>
      </c>
      <c r="M24" s="3">
        <v>12</v>
      </c>
      <c r="N24" s="3"/>
      <c r="O24" s="3">
        <v>2</v>
      </c>
      <c r="P24" s="21">
        <f t="shared" si="2"/>
        <v>14</v>
      </c>
      <c r="Q24" s="78"/>
      <c r="R24" s="7">
        <v>22</v>
      </c>
      <c r="S24" s="7">
        <v>16</v>
      </c>
      <c r="T24" s="3"/>
      <c r="U24" s="3"/>
      <c r="V24" s="3"/>
      <c r="W24" s="3">
        <v>3</v>
      </c>
      <c r="X24" s="23">
        <f t="shared" si="13"/>
        <v>22</v>
      </c>
      <c r="Y24" s="24">
        <f t="shared" si="13"/>
        <v>19</v>
      </c>
      <c r="Z24" s="3">
        <f t="shared" si="5"/>
        <v>41</v>
      </c>
      <c r="AA24" s="1">
        <v>2</v>
      </c>
      <c r="AB24" s="11">
        <v>14</v>
      </c>
      <c r="AC24" s="11"/>
      <c r="AD24" s="25">
        <f t="shared" si="6"/>
        <v>26.333333333333332</v>
      </c>
      <c r="AE24" s="25">
        <f t="shared" si="7"/>
        <v>-12.333333333333332</v>
      </c>
      <c r="AF24" s="25">
        <f t="shared" si="8"/>
        <v>53.164556962025323</v>
      </c>
      <c r="AG24" s="14"/>
      <c r="AH24" s="14"/>
      <c r="AI24" s="14"/>
      <c r="AJ24" s="14"/>
      <c r="AK24" s="14"/>
      <c r="AL24" s="14"/>
      <c r="AM24" s="14"/>
      <c r="AN24" s="14">
        <v>13</v>
      </c>
      <c r="AO24" s="14"/>
      <c r="AP24" s="31">
        <v>5</v>
      </c>
      <c r="AQ24" s="6">
        <v>2</v>
      </c>
      <c r="AR24" s="6">
        <v>6</v>
      </c>
      <c r="AS24" s="6"/>
      <c r="AT24" s="30">
        <f t="shared" si="9"/>
        <v>30</v>
      </c>
      <c r="AU24" s="6">
        <f t="shared" si="10"/>
        <v>-16</v>
      </c>
      <c r="AV24" s="6">
        <f t="shared" si="11"/>
        <v>46.666666666666664</v>
      </c>
      <c r="AW24" s="14">
        <v>13</v>
      </c>
      <c r="AX24" s="14">
        <f t="shared" si="12"/>
        <v>27</v>
      </c>
    </row>
    <row r="25" spans="1:134" s="37" customFormat="1" ht="39.950000000000003" customHeight="1" x14ac:dyDescent="0.25">
      <c r="A25" s="14">
        <v>147</v>
      </c>
      <c r="B25" s="32" t="s">
        <v>37</v>
      </c>
      <c r="C25" s="19" t="s">
        <v>125</v>
      </c>
      <c r="D25" s="20" t="s">
        <v>38</v>
      </c>
      <c r="E25" s="7">
        <v>41</v>
      </c>
      <c r="F25" s="7">
        <v>26</v>
      </c>
      <c r="G25" s="7"/>
      <c r="H25" s="7">
        <v>3</v>
      </c>
      <c r="I25" s="7"/>
      <c r="J25" s="7">
        <v>1</v>
      </c>
      <c r="K25" s="7">
        <f t="shared" si="0"/>
        <v>41</v>
      </c>
      <c r="L25" s="7">
        <f t="shared" si="1"/>
        <v>30</v>
      </c>
      <c r="M25" s="3">
        <v>17</v>
      </c>
      <c r="N25" s="3">
        <v>3</v>
      </c>
      <c r="O25" s="3">
        <v>1</v>
      </c>
      <c r="P25" s="21">
        <f t="shared" si="2"/>
        <v>21</v>
      </c>
      <c r="Q25" s="78"/>
      <c r="R25" s="7">
        <v>24</v>
      </c>
      <c r="S25" s="7">
        <v>28</v>
      </c>
      <c r="T25" s="3"/>
      <c r="U25" s="3">
        <v>2</v>
      </c>
      <c r="V25" s="3"/>
      <c r="W25" s="3">
        <v>3</v>
      </c>
      <c r="X25" s="23">
        <f t="shared" si="13"/>
        <v>24</v>
      </c>
      <c r="Y25" s="24">
        <f t="shared" si="13"/>
        <v>33</v>
      </c>
      <c r="Z25" s="3">
        <f t="shared" si="5"/>
        <v>57</v>
      </c>
      <c r="AA25" s="1">
        <v>4</v>
      </c>
      <c r="AB25" s="11">
        <v>21</v>
      </c>
      <c r="AC25" s="11"/>
      <c r="AD25" s="25">
        <f t="shared" si="6"/>
        <v>41</v>
      </c>
      <c r="AE25" s="25">
        <f t="shared" si="7"/>
        <v>-20</v>
      </c>
      <c r="AF25" s="25">
        <f t="shared" si="8"/>
        <v>51.219512195121951</v>
      </c>
      <c r="AG25" s="14"/>
      <c r="AH25" s="14"/>
      <c r="AI25" s="14"/>
      <c r="AJ25" s="14"/>
      <c r="AK25" s="14"/>
      <c r="AL25" s="14"/>
      <c r="AM25" s="14"/>
      <c r="AN25" s="14">
        <v>24</v>
      </c>
      <c r="AO25" s="14"/>
      <c r="AP25" s="31">
        <v>12</v>
      </c>
      <c r="AQ25" s="6">
        <v>12</v>
      </c>
      <c r="AR25" s="6"/>
      <c r="AS25" s="6"/>
      <c r="AT25" s="30">
        <f t="shared" si="9"/>
        <v>45</v>
      </c>
      <c r="AU25" s="6">
        <f t="shared" si="10"/>
        <v>-24</v>
      </c>
      <c r="AV25" s="6">
        <f t="shared" si="11"/>
        <v>46.666666666666664</v>
      </c>
      <c r="AW25" s="14">
        <v>24</v>
      </c>
      <c r="AX25" s="14">
        <f t="shared" si="12"/>
        <v>45</v>
      </c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</row>
    <row r="26" spans="1:134" ht="39.950000000000003" customHeight="1" x14ac:dyDescent="0.25">
      <c r="A26" s="14">
        <v>148</v>
      </c>
      <c r="B26" s="32" t="s">
        <v>39</v>
      </c>
      <c r="C26" s="19" t="s">
        <v>126</v>
      </c>
      <c r="D26" s="20" t="s">
        <v>13</v>
      </c>
      <c r="E26" s="7">
        <v>82</v>
      </c>
      <c r="F26" s="7">
        <v>45</v>
      </c>
      <c r="G26" s="7"/>
      <c r="H26" s="7"/>
      <c r="I26" s="7"/>
      <c r="J26" s="7">
        <v>1</v>
      </c>
      <c r="K26" s="7">
        <f t="shared" si="0"/>
        <v>82</v>
      </c>
      <c r="L26" s="7">
        <f t="shared" si="1"/>
        <v>46</v>
      </c>
      <c r="M26" s="3">
        <v>27</v>
      </c>
      <c r="N26" s="3"/>
      <c r="O26" s="3">
        <v>1</v>
      </c>
      <c r="P26" s="21">
        <f t="shared" si="2"/>
        <v>28</v>
      </c>
      <c r="Q26" s="78"/>
      <c r="R26" s="7">
        <v>70</v>
      </c>
      <c r="S26" s="7">
        <v>43</v>
      </c>
      <c r="T26" s="3"/>
      <c r="U26" s="3">
        <v>1</v>
      </c>
      <c r="V26" s="3"/>
      <c r="W26" s="3">
        <v>1</v>
      </c>
      <c r="X26" s="23">
        <f t="shared" si="13"/>
        <v>70</v>
      </c>
      <c r="Y26" s="24">
        <f t="shared" si="13"/>
        <v>45</v>
      </c>
      <c r="Z26" s="3">
        <f t="shared" si="5"/>
        <v>115</v>
      </c>
      <c r="AA26" s="10">
        <v>2</v>
      </c>
      <c r="AB26" s="11">
        <v>28</v>
      </c>
      <c r="AC26" s="11"/>
      <c r="AD26" s="25">
        <f t="shared" si="6"/>
        <v>68.333333333333329</v>
      </c>
      <c r="AE26" s="25">
        <f t="shared" si="7"/>
        <v>-40.333333333333329</v>
      </c>
      <c r="AF26" s="25">
        <f t="shared" si="8"/>
        <v>40.975609756097562</v>
      </c>
      <c r="AG26" s="14">
        <v>6</v>
      </c>
      <c r="AH26" s="14">
        <v>4</v>
      </c>
      <c r="AI26" s="14"/>
      <c r="AJ26" s="14"/>
      <c r="AK26" s="14"/>
      <c r="AL26" s="14"/>
      <c r="AM26" s="14"/>
      <c r="AN26" s="14">
        <v>52</v>
      </c>
      <c r="AO26" s="14"/>
      <c r="AP26" s="31">
        <v>15</v>
      </c>
      <c r="AQ26" s="6">
        <v>35.5</v>
      </c>
      <c r="AR26" s="6"/>
      <c r="AS26" s="6"/>
      <c r="AT26" s="30">
        <f t="shared" si="9"/>
        <v>80</v>
      </c>
      <c r="AU26" s="6">
        <f t="shared" si="10"/>
        <v>-52</v>
      </c>
      <c r="AV26" s="6">
        <f t="shared" si="11"/>
        <v>35</v>
      </c>
      <c r="AW26" s="14">
        <v>52</v>
      </c>
      <c r="AX26" s="14">
        <f t="shared" si="12"/>
        <v>80</v>
      </c>
    </row>
    <row r="27" spans="1:134" ht="39.950000000000003" customHeight="1" x14ac:dyDescent="0.25">
      <c r="A27" s="14">
        <v>149</v>
      </c>
      <c r="B27" s="18" t="s">
        <v>40</v>
      </c>
      <c r="C27" s="19" t="s">
        <v>127</v>
      </c>
      <c r="D27" s="20" t="s">
        <v>16</v>
      </c>
      <c r="E27" s="7">
        <v>1</v>
      </c>
      <c r="F27" s="7">
        <v>4</v>
      </c>
      <c r="G27" s="7"/>
      <c r="H27" s="7"/>
      <c r="I27" s="7">
        <v>1</v>
      </c>
      <c r="J27" s="7"/>
      <c r="K27" s="7">
        <f t="shared" si="0"/>
        <v>2</v>
      </c>
      <c r="L27" s="7">
        <f t="shared" si="1"/>
        <v>4</v>
      </c>
      <c r="M27" s="3">
        <v>1</v>
      </c>
      <c r="N27" s="3"/>
      <c r="O27" s="3"/>
      <c r="P27" s="21">
        <f t="shared" si="2"/>
        <v>1</v>
      </c>
      <c r="Q27" s="78"/>
      <c r="R27" s="7">
        <v>2</v>
      </c>
      <c r="S27" s="7">
        <v>3</v>
      </c>
      <c r="T27" s="3"/>
      <c r="U27" s="3"/>
      <c r="V27" s="3">
        <v>0</v>
      </c>
      <c r="W27" s="3">
        <v>1</v>
      </c>
      <c r="X27" s="23">
        <f t="shared" si="13"/>
        <v>2</v>
      </c>
      <c r="Y27" s="24">
        <f t="shared" si="13"/>
        <v>4</v>
      </c>
      <c r="Z27" s="3">
        <f t="shared" si="5"/>
        <v>6</v>
      </c>
      <c r="AA27" s="10">
        <v>2</v>
      </c>
      <c r="AB27" s="11">
        <v>2</v>
      </c>
      <c r="AC27" s="11"/>
      <c r="AD27" s="25">
        <f t="shared" si="6"/>
        <v>4.666666666666667</v>
      </c>
      <c r="AE27" s="25">
        <f t="shared" si="7"/>
        <v>-2.666666666666667</v>
      </c>
      <c r="AF27" s="25">
        <f t="shared" si="8"/>
        <v>42.857142857142854</v>
      </c>
      <c r="AG27" s="14">
        <v>7</v>
      </c>
      <c r="AH27" s="14">
        <v>5</v>
      </c>
      <c r="AI27" s="14">
        <v>3</v>
      </c>
      <c r="AJ27" s="14">
        <v>3</v>
      </c>
      <c r="AK27" s="14">
        <v>1</v>
      </c>
      <c r="AL27" s="38" t="s">
        <v>143</v>
      </c>
      <c r="AM27" s="14">
        <v>3</v>
      </c>
      <c r="AN27" s="14">
        <v>4</v>
      </c>
      <c r="AO27" s="14"/>
      <c r="AP27" s="31">
        <v>4</v>
      </c>
      <c r="AQ27" s="6"/>
      <c r="AR27" s="6"/>
      <c r="AS27" s="6"/>
      <c r="AT27" s="30">
        <f t="shared" si="9"/>
        <v>5</v>
      </c>
      <c r="AU27" s="6">
        <f t="shared" si="10"/>
        <v>-3</v>
      </c>
      <c r="AV27" s="6">
        <f t="shared" si="11"/>
        <v>40</v>
      </c>
      <c r="AW27" s="14">
        <v>3</v>
      </c>
      <c r="AX27" s="14">
        <f t="shared" si="12"/>
        <v>5</v>
      </c>
    </row>
    <row r="28" spans="1:134" ht="39.950000000000003" customHeight="1" x14ac:dyDescent="0.25">
      <c r="A28" s="14">
        <v>150</v>
      </c>
      <c r="B28" s="32" t="s">
        <v>41</v>
      </c>
      <c r="C28" s="19" t="s">
        <v>128</v>
      </c>
      <c r="D28" s="20" t="s">
        <v>5</v>
      </c>
      <c r="E28" s="7">
        <v>28</v>
      </c>
      <c r="F28" s="7">
        <v>14</v>
      </c>
      <c r="G28" s="7"/>
      <c r="H28" s="7"/>
      <c r="I28" s="7"/>
      <c r="J28" s="7"/>
      <c r="K28" s="7">
        <f t="shared" si="0"/>
        <v>28</v>
      </c>
      <c r="L28" s="7">
        <f t="shared" si="1"/>
        <v>14</v>
      </c>
      <c r="M28" s="3">
        <v>20</v>
      </c>
      <c r="N28" s="3"/>
      <c r="O28" s="3"/>
      <c r="P28" s="21">
        <f t="shared" si="2"/>
        <v>20</v>
      </c>
      <c r="Q28" s="78"/>
      <c r="R28" s="7">
        <v>21</v>
      </c>
      <c r="S28" s="7">
        <v>11</v>
      </c>
      <c r="T28" s="3"/>
      <c r="U28" s="3"/>
      <c r="V28" s="3"/>
      <c r="W28" s="3"/>
      <c r="X28" s="23">
        <f t="shared" si="13"/>
        <v>21</v>
      </c>
      <c r="Y28" s="24">
        <f t="shared" si="13"/>
        <v>11</v>
      </c>
      <c r="Z28" s="3">
        <f t="shared" si="5"/>
        <v>32</v>
      </c>
      <c r="AA28" s="10">
        <v>2</v>
      </c>
      <c r="AB28" s="11">
        <v>20</v>
      </c>
      <c r="AC28" s="11"/>
      <c r="AD28" s="25">
        <f t="shared" si="6"/>
        <v>18</v>
      </c>
      <c r="AE28" s="25">
        <f t="shared" si="7"/>
        <v>2</v>
      </c>
      <c r="AF28" s="25">
        <f t="shared" si="8"/>
        <v>111.11111111111111</v>
      </c>
      <c r="AG28" s="14"/>
      <c r="AH28" s="14"/>
      <c r="AI28" s="14"/>
      <c r="AJ28" s="14"/>
      <c r="AK28" s="14"/>
      <c r="AL28" s="14"/>
      <c r="AM28" s="14"/>
      <c r="AN28" s="14">
        <v>1</v>
      </c>
      <c r="AO28" s="14"/>
      <c r="AP28" s="31"/>
      <c r="AQ28" s="6"/>
      <c r="AR28" s="6">
        <v>1</v>
      </c>
      <c r="AS28" s="6"/>
      <c r="AT28" s="30">
        <f t="shared" si="9"/>
        <v>21.5</v>
      </c>
      <c r="AU28" s="6">
        <f t="shared" si="10"/>
        <v>-1.5</v>
      </c>
      <c r="AV28" s="6">
        <f t="shared" si="11"/>
        <v>93.023255813953483</v>
      </c>
      <c r="AW28" s="14">
        <v>1</v>
      </c>
      <c r="AX28" s="14">
        <f t="shared" si="12"/>
        <v>21</v>
      </c>
    </row>
    <row r="29" spans="1:134" ht="39.950000000000003" customHeight="1" x14ac:dyDescent="0.25">
      <c r="A29" s="14">
        <v>151</v>
      </c>
      <c r="B29" s="18" t="s">
        <v>42</v>
      </c>
      <c r="C29" s="19" t="s">
        <v>129</v>
      </c>
      <c r="D29" s="20" t="s">
        <v>8</v>
      </c>
      <c r="E29" s="7">
        <v>9</v>
      </c>
      <c r="F29" s="7">
        <v>11</v>
      </c>
      <c r="G29" s="7"/>
      <c r="H29" s="7">
        <v>2</v>
      </c>
      <c r="I29" s="7"/>
      <c r="J29" s="7"/>
      <c r="K29" s="7">
        <f t="shared" si="0"/>
        <v>9</v>
      </c>
      <c r="L29" s="7">
        <f t="shared" si="1"/>
        <v>13</v>
      </c>
      <c r="M29" s="3">
        <v>9</v>
      </c>
      <c r="N29" s="3">
        <v>1</v>
      </c>
      <c r="O29" s="3">
        <v>0</v>
      </c>
      <c r="P29" s="21">
        <f t="shared" si="2"/>
        <v>10</v>
      </c>
      <c r="Q29" s="78"/>
      <c r="R29" s="7">
        <v>9</v>
      </c>
      <c r="S29" s="7">
        <v>11</v>
      </c>
      <c r="T29" s="3"/>
      <c r="U29" s="3">
        <v>2</v>
      </c>
      <c r="V29" s="3"/>
      <c r="W29" s="3"/>
      <c r="X29" s="23">
        <f t="shared" si="13"/>
        <v>9</v>
      </c>
      <c r="Y29" s="24">
        <f t="shared" si="13"/>
        <v>13</v>
      </c>
      <c r="Z29" s="3">
        <f t="shared" si="5"/>
        <v>22</v>
      </c>
      <c r="AA29" s="10">
        <v>3</v>
      </c>
      <c r="AB29" s="11">
        <v>10</v>
      </c>
      <c r="AC29" s="11"/>
      <c r="AD29" s="25">
        <f t="shared" si="6"/>
        <v>16</v>
      </c>
      <c r="AE29" s="25">
        <f t="shared" si="7"/>
        <v>-6</v>
      </c>
      <c r="AF29" s="25">
        <f t="shared" si="8"/>
        <v>62.5</v>
      </c>
      <c r="AG29" s="14"/>
      <c r="AH29" s="14"/>
      <c r="AI29" s="14"/>
      <c r="AJ29" s="14"/>
      <c r="AK29" s="14"/>
      <c r="AL29" s="14"/>
      <c r="AM29" s="14"/>
      <c r="AN29" s="14">
        <v>7</v>
      </c>
      <c r="AO29" s="14">
        <v>9</v>
      </c>
      <c r="AP29" s="31">
        <v>3</v>
      </c>
      <c r="AQ29" s="6">
        <v>4.5</v>
      </c>
      <c r="AR29" s="6"/>
      <c r="AS29" s="6"/>
      <c r="AT29" s="30">
        <f t="shared" si="9"/>
        <v>17.5</v>
      </c>
      <c r="AU29" s="6">
        <f t="shared" si="10"/>
        <v>-7.5</v>
      </c>
      <c r="AV29" s="6">
        <f t="shared" si="11"/>
        <v>57.142857142857139</v>
      </c>
      <c r="AW29" s="14">
        <v>7.5</v>
      </c>
      <c r="AX29" s="14">
        <f t="shared" si="12"/>
        <v>17.5</v>
      </c>
    </row>
    <row r="30" spans="1:134" ht="39.950000000000003" customHeight="1" x14ac:dyDescent="0.25">
      <c r="A30" s="14">
        <v>152</v>
      </c>
      <c r="B30" s="18" t="s">
        <v>43</v>
      </c>
      <c r="C30" s="19" t="s">
        <v>130</v>
      </c>
      <c r="D30" s="20" t="s">
        <v>44</v>
      </c>
      <c r="E30" s="7">
        <v>15</v>
      </c>
      <c r="F30" s="7">
        <v>26</v>
      </c>
      <c r="G30" s="7">
        <v>0</v>
      </c>
      <c r="H30" s="7">
        <v>1</v>
      </c>
      <c r="I30" s="7">
        <v>0</v>
      </c>
      <c r="J30" s="7">
        <v>6</v>
      </c>
      <c r="K30" s="7">
        <f t="shared" ref="K30:K59" si="14">E30+G30+I30</f>
        <v>15</v>
      </c>
      <c r="L30" s="7">
        <f t="shared" ref="L30:L59" si="15">F30+H30+J30</f>
        <v>33</v>
      </c>
      <c r="M30" s="3">
        <v>20</v>
      </c>
      <c r="N30" s="3">
        <v>1</v>
      </c>
      <c r="O30" s="3">
        <v>3</v>
      </c>
      <c r="P30" s="21">
        <f t="shared" si="2"/>
        <v>24</v>
      </c>
      <c r="Q30" s="78"/>
      <c r="R30" s="7">
        <v>15</v>
      </c>
      <c r="S30" s="7">
        <v>30</v>
      </c>
      <c r="T30" s="3"/>
      <c r="U30" s="3">
        <v>2</v>
      </c>
      <c r="V30" s="3"/>
      <c r="W30" s="3">
        <v>5</v>
      </c>
      <c r="X30" s="23">
        <f t="shared" si="13"/>
        <v>15</v>
      </c>
      <c r="Y30" s="24">
        <f t="shared" si="13"/>
        <v>37</v>
      </c>
      <c r="Z30" s="3">
        <f t="shared" si="5"/>
        <v>52</v>
      </c>
      <c r="AA30" s="10">
        <v>3</v>
      </c>
      <c r="AB30" s="11">
        <v>24</v>
      </c>
      <c r="AC30" s="11"/>
      <c r="AD30" s="25">
        <f t="shared" si="6"/>
        <v>42</v>
      </c>
      <c r="AE30" s="25">
        <f t="shared" si="7"/>
        <v>-18</v>
      </c>
      <c r="AF30" s="25">
        <f t="shared" si="8"/>
        <v>57.142857142857139</v>
      </c>
      <c r="AG30" s="14"/>
      <c r="AH30" s="14"/>
      <c r="AI30" s="14"/>
      <c r="AJ30" s="14"/>
      <c r="AK30" s="14"/>
      <c r="AL30" s="14"/>
      <c r="AM30" s="14"/>
      <c r="AN30" s="14">
        <v>20</v>
      </c>
      <c r="AO30" s="14">
        <v>9</v>
      </c>
      <c r="AP30" s="31">
        <v>12</v>
      </c>
      <c r="AQ30" s="6">
        <v>7.5</v>
      </c>
      <c r="AR30" s="6"/>
      <c r="AS30" s="6"/>
      <c r="AT30" s="30">
        <f t="shared" si="9"/>
        <v>44.5</v>
      </c>
      <c r="AU30" s="6">
        <f t="shared" si="10"/>
        <v>-20.5</v>
      </c>
      <c r="AV30" s="6">
        <f t="shared" si="11"/>
        <v>53.932584269662918</v>
      </c>
      <c r="AW30" s="14">
        <v>20.5</v>
      </c>
      <c r="AX30" s="14">
        <f t="shared" si="12"/>
        <v>44.5</v>
      </c>
    </row>
    <row r="31" spans="1:134" ht="39.950000000000003" customHeight="1" x14ac:dyDescent="0.25">
      <c r="A31" s="14">
        <v>153</v>
      </c>
      <c r="B31" s="18" t="s">
        <v>45</v>
      </c>
      <c r="C31" s="19" t="s">
        <v>131</v>
      </c>
      <c r="D31" s="20" t="s">
        <v>8</v>
      </c>
      <c r="E31" s="7">
        <v>13</v>
      </c>
      <c r="F31" s="7">
        <v>15</v>
      </c>
      <c r="G31" s="7"/>
      <c r="H31" s="7"/>
      <c r="I31" s="7"/>
      <c r="J31" s="7"/>
      <c r="K31" s="7">
        <f t="shared" si="14"/>
        <v>13</v>
      </c>
      <c r="L31" s="7">
        <f t="shared" si="15"/>
        <v>15</v>
      </c>
      <c r="M31" s="3">
        <v>5</v>
      </c>
      <c r="N31" s="3"/>
      <c r="O31" s="3"/>
      <c r="P31" s="21">
        <f t="shared" si="2"/>
        <v>5</v>
      </c>
      <c r="Q31" s="78"/>
      <c r="R31" s="7">
        <v>10</v>
      </c>
      <c r="S31" s="7">
        <v>15</v>
      </c>
      <c r="T31" s="3"/>
      <c r="U31" s="3"/>
      <c r="V31" s="3"/>
      <c r="W31" s="3"/>
      <c r="X31" s="23">
        <f t="shared" ref="X31:Y59" si="16">R31+T31+V31</f>
        <v>10</v>
      </c>
      <c r="Y31" s="24">
        <f t="shared" si="16"/>
        <v>15</v>
      </c>
      <c r="Z31" s="3">
        <f t="shared" si="5"/>
        <v>25</v>
      </c>
      <c r="AA31" s="10">
        <v>3</v>
      </c>
      <c r="AB31" s="11">
        <v>6</v>
      </c>
      <c r="AC31" s="11"/>
      <c r="AD31" s="25">
        <f t="shared" si="6"/>
        <v>18.333333333333332</v>
      </c>
      <c r="AE31" s="25">
        <f t="shared" si="7"/>
        <v>-12.333333333333332</v>
      </c>
      <c r="AF31" s="25">
        <f t="shared" si="8"/>
        <v>32.727272727272727</v>
      </c>
      <c r="AG31" s="14">
        <v>8</v>
      </c>
      <c r="AH31" s="14">
        <v>6</v>
      </c>
      <c r="AI31" s="14">
        <v>4</v>
      </c>
      <c r="AJ31" s="14">
        <v>4</v>
      </c>
      <c r="AK31" s="14">
        <v>2</v>
      </c>
      <c r="AL31" s="14" t="s">
        <v>143</v>
      </c>
      <c r="AM31" s="14">
        <v>4</v>
      </c>
      <c r="AN31" s="14">
        <v>14</v>
      </c>
      <c r="AO31" s="14"/>
      <c r="AP31" s="31">
        <v>9</v>
      </c>
      <c r="AQ31" s="6">
        <v>5</v>
      </c>
      <c r="AR31" s="6"/>
      <c r="AS31" s="6"/>
      <c r="AT31" s="30">
        <f t="shared" si="9"/>
        <v>20</v>
      </c>
      <c r="AU31" s="6">
        <f t="shared" si="10"/>
        <v>-14</v>
      </c>
      <c r="AV31" s="6">
        <f t="shared" si="11"/>
        <v>30</v>
      </c>
      <c r="AW31" s="14">
        <v>14</v>
      </c>
      <c r="AX31" s="14">
        <f t="shared" si="12"/>
        <v>20</v>
      </c>
    </row>
    <row r="32" spans="1:134" ht="39.950000000000003" customHeight="1" x14ac:dyDescent="0.2">
      <c r="A32" s="14">
        <v>154</v>
      </c>
      <c r="B32" s="18" t="s">
        <v>46</v>
      </c>
      <c r="C32" s="19" t="s">
        <v>47</v>
      </c>
      <c r="D32" s="20" t="s">
        <v>20</v>
      </c>
      <c r="E32" s="7">
        <v>2</v>
      </c>
      <c r="F32" s="7">
        <v>9</v>
      </c>
      <c r="G32" s="7"/>
      <c r="H32" s="7"/>
      <c r="I32" s="7"/>
      <c r="J32" s="7"/>
      <c r="K32" s="7">
        <f t="shared" si="14"/>
        <v>2</v>
      </c>
      <c r="L32" s="7">
        <f t="shared" si="15"/>
        <v>9</v>
      </c>
      <c r="M32" s="3">
        <v>5</v>
      </c>
      <c r="N32" s="3"/>
      <c r="O32" s="3"/>
      <c r="P32" s="21">
        <f t="shared" si="2"/>
        <v>5</v>
      </c>
      <c r="Q32" s="78"/>
      <c r="R32" s="7">
        <v>3</v>
      </c>
      <c r="S32" s="7">
        <v>10</v>
      </c>
      <c r="T32" s="3"/>
      <c r="U32" s="3"/>
      <c r="V32" s="3"/>
      <c r="W32" s="3"/>
      <c r="X32" s="23">
        <f t="shared" si="16"/>
        <v>3</v>
      </c>
      <c r="Y32" s="24">
        <f t="shared" si="16"/>
        <v>10</v>
      </c>
      <c r="Z32" s="3">
        <f t="shared" si="5"/>
        <v>13</v>
      </c>
      <c r="AA32" s="4">
        <v>2</v>
      </c>
      <c r="AB32" s="11">
        <v>5</v>
      </c>
      <c r="AC32" s="11"/>
      <c r="AD32" s="25">
        <f t="shared" si="6"/>
        <v>11</v>
      </c>
      <c r="AE32" s="25">
        <f t="shared" si="7"/>
        <v>-6</v>
      </c>
      <c r="AF32" s="25">
        <f t="shared" si="8"/>
        <v>45.454545454545453</v>
      </c>
      <c r="AG32" s="14">
        <v>9</v>
      </c>
      <c r="AH32" s="14">
        <v>7</v>
      </c>
      <c r="AI32" s="14"/>
      <c r="AJ32" s="14"/>
      <c r="AK32" s="14"/>
      <c r="AL32" s="14"/>
      <c r="AM32" s="14"/>
      <c r="AN32" s="14">
        <v>7</v>
      </c>
      <c r="AO32" s="14"/>
      <c r="AP32" s="31">
        <v>6</v>
      </c>
      <c r="AQ32" s="6">
        <v>1</v>
      </c>
      <c r="AR32" s="6"/>
      <c r="AS32" s="6"/>
      <c r="AT32" s="30">
        <f t="shared" si="9"/>
        <v>11.5</v>
      </c>
      <c r="AU32" s="6">
        <f t="shared" si="10"/>
        <v>-6.5</v>
      </c>
      <c r="AV32" s="6">
        <f t="shared" si="11"/>
        <v>43.478260869565219</v>
      </c>
      <c r="AW32" s="14">
        <v>6.5</v>
      </c>
      <c r="AX32" s="14">
        <f t="shared" si="12"/>
        <v>11.5</v>
      </c>
    </row>
    <row r="33" spans="1:50" ht="39.950000000000003" customHeight="1" x14ac:dyDescent="0.2">
      <c r="A33" s="14">
        <v>35</v>
      </c>
      <c r="B33" s="18" t="s">
        <v>48</v>
      </c>
      <c r="C33" s="19" t="s">
        <v>49</v>
      </c>
      <c r="D33" s="20" t="s">
        <v>13</v>
      </c>
      <c r="E33" s="7"/>
      <c r="F33" s="7">
        <v>2</v>
      </c>
      <c r="G33" s="7"/>
      <c r="H33" s="7"/>
      <c r="I33" s="7"/>
      <c r="J33" s="7"/>
      <c r="K33" s="7">
        <f t="shared" si="14"/>
        <v>0</v>
      </c>
      <c r="L33" s="7">
        <f t="shared" si="15"/>
        <v>2</v>
      </c>
      <c r="M33" s="3">
        <v>2</v>
      </c>
      <c r="N33" s="3"/>
      <c r="O33" s="3"/>
      <c r="P33" s="21">
        <f t="shared" si="2"/>
        <v>2</v>
      </c>
      <c r="Q33" s="78"/>
      <c r="R33" s="7">
        <v>0</v>
      </c>
      <c r="S33" s="7">
        <v>1</v>
      </c>
      <c r="T33" s="3"/>
      <c r="U33" s="3"/>
      <c r="V33" s="3"/>
      <c r="W33" s="3"/>
      <c r="X33" s="23">
        <f t="shared" si="16"/>
        <v>0</v>
      </c>
      <c r="Y33" s="24">
        <f t="shared" si="16"/>
        <v>1</v>
      </c>
      <c r="Z33" s="3">
        <f t="shared" si="5"/>
        <v>1</v>
      </c>
      <c r="AA33" s="2"/>
      <c r="AB33" s="11">
        <v>0</v>
      </c>
      <c r="AC33" s="11" t="s">
        <v>112</v>
      </c>
      <c r="AD33" s="25">
        <f t="shared" si="6"/>
        <v>1</v>
      </c>
      <c r="AE33" s="25">
        <f t="shared" si="7"/>
        <v>-1</v>
      </c>
      <c r="AF33" s="25">
        <f t="shared" si="8"/>
        <v>0</v>
      </c>
      <c r="AG33" s="14"/>
      <c r="AH33" s="14"/>
      <c r="AI33" s="14"/>
      <c r="AJ33" s="14"/>
      <c r="AK33" s="14"/>
      <c r="AL33" s="14"/>
      <c r="AM33" s="14"/>
      <c r="AN33" s="14">
        <v>1</v>
      </c>
      <c r="AO33" s="14"/>
      <c r="AP33" s="31">
        <v>1</v>
      </c>
      <c r="AQ33" s="6"/>
      <c r="AR33" s="6"/>
      <c r="AS33" s="6"/>
      <c r="AT33" s="30">
        <f t="shared" si="9"/>
        <v>1</v>
      </c>
      <c r="AU33" s="6">
        <f t="shared" si="10"/>
        <v>-1</v>
      </c>
      <c r="AV33" s="6">
        <f t="shared" si="11"/>
        <v>0</v>
      </c>
      <c r="AW33" s="14">
        <v>1</v>
      </c>
      <c r="AX33" s="14">
        <f t="shared" si="12"/>
        <v>1</v>
      </c>
    </row>
    <row r="34" spans="1:50" ht="39.950000000000003" customHeight="1" x14ac:dyDescent="0.2">
      <c r="A34" s="14">
        <v>155</v>
      </c>
      <c r="B34" s="18" t="s">
        <v>50</v>
      </c>
      <c r="C34" s="19" t="s">
        <v>51</v>
      </c>
      <c r="D34" s="20" t="s">
        <v>13</v>
      </c>
      <c r="E34" s="7">
        <v>3</v>
      </c>
      <c r="F34" s="7">
        <v>2</v>
      </c>
      <c r="G34" s="7"/>
      <c r="H34" s="7"/>
      <c r="I34" s="7"/>
      <c r="J34" s="7"/>
      <c r="K34" s="7">
        <f t="shared" si="14"/>
        <v>3</v>
      </c>
      <c r="L34" s="7">
        <f t="shared" si="15"/>
        <v>2</v>
      </c>
      <c r="M34" s="3">
        <v>1</v>
      </c>
      <c r="N34" s="3"/>
      <c r="O34" s="3"/>
      <c r="P34" s="21">
        <f t="shared" si="2"/>
        <v>1</v>
      </c>
      <c r="Q34" s="78"/>
      <c r="R34" s="7">
        <v>2</v>
      </c>
      <c r="S34" s="7">
        <v>0</v>
      </c>
      <c r="T34" s="3"/>
      <c r="U34" s="3"/>
      <c r="V34" s="3"/>
      <c r="W34" s="3"/>
      <c r="X34" s="23">
        <f t="shared" si="16"/>
        <v>2</v>
      </c>
      <c r="Y34" s="24">
        <f t="shared" si="16"/>
        <v>0</v>
      </c>
      <c r="Z34" s="3">
        <f t="shared" si="5"/>
        <v>2</v>
      </c>
      <c r="AA34" s="2">
        <v>1</v>
      </c>
      <c r="AB34" s="11">
        <v>1</v>
      </c>
      <c r="AC34" s="11"/>
      <c r="AD34" s="25">
        <f t="shared" si="6"/>
        <v>0.66666666666666663</v>
      </c>
      <c r="AE34" s="25">
        <f t="shared" si="7"/>
        <v>0.33333333333333337</v>
      </c>
      <c r="AF34" s="25">
        <f t="shared" si="8"/>
        <v>150</v>
      </c>
      <c r="AG34" s="14"/>
      <c r="AH34" s="14"/>
      <c r="AI34" s="14"/>
      <c r="AJ34" s="14"/>
      <c r="AK34" s="14"/>
      <c r="AL34" s="14"/>
      <c r="AM34" s="14"/>
      <c r="AN34" s="14">
        <v>0</v>
      </c>
      <c r="AO34" s="14"/>
      <c r="AP34" s="31"/>
      <c r="AQ34" s="6">
        <v>0</v>
      </c>
      <c r="AR34" s="6"/>
      <c r="AS34" s="6"/>
      <c r="AT34" s="30">
        <f t="shared" si="9"/>
        <v>1</v>
      </c>
      <c r="AU34" s="6">
        <f t="shared" si="10"/>
        <v>0</v>
      </c>
      <c r="AV34" s="6">
        <f t="shared" si="11"/>
        <v>100</v>
      </c>
      <c r="AW34" s="14">
        <v>0</v>
      </c>
      <c r="AX34" s="14">
        <f t="shared" si="12"/>
        <v>1</v>
      </c>
    </row>
    <row r="35" spans="1:50" ht="39.950000000000003" customHeight="1" x14ac:dyDescent="0.2">
      <c r="A35" s="14">
        <v>156</v>
      </c>
      <c r="B35" s="18" t="s">
        <v>52</v>
      </c>
      <c r="C35" s="19" t="s">
        <v>53</v>
      </c>
      <c r="D35" s="20" t="s">
        <v>13</v>
      </c>
      <c r="E35" s="7"/>
      <c r="F35" s="7"/>
      <c r="G35" s="7"/>
      <c r="H35" s="7"/>
      <c r="I35" s="7"/>
      <c r="J35" s="7"/>
      <c r="K35" s="7">
        <f t="shared" si="14"/>
        <v>0</v>
      </c>
      <c r="L35" s="7">
        <f t="shared" si="15"/>
        <v>0</v>
      </c>
      <c r="M35" s="3"/>
      <c r="N35" s="3"/>
      <c r="O35" s="3"/>
      <c r="P35" s="21">
        <f t="shared" si="2"/>
        <v>0</v>
      </c>
      <c r="Q35" s="78"/>
      <c r="R35" s="7">
        <v>0</v>
      </c>
      <c r="S35" s="7">
        <v>0</v>
      </c>
      <c r="T35" s="3"/>
      <c r="U35" s="3"/>
      <c r="V35" s="3"/>
      <c r="W35" s="3"/>
      <c r="X35" s="23">
        <f t="shared" si="16"/>
        <v>0</v>
      </c>
      <c r="Y35" s="24">
        <f t="shared" si="16"/>
        <v>0</v>
      </c>
      <c r="Z35" s="3">
        <f t="shared" si="5"/>
        <v>0</v>
      </c>
      <c r="AA35" s="2"/>
      <c r="AB35" s="11">
        <v>0</v>
      </c>
      <c r="AC35" s="11"/>
      <c r="AD35" s="25">
        <f t="shared" si="6"/>
        <v>0</v>
      </c>
      <c r="AE35" s="25">
        <f t="shared" si="7"/>
        <v>0</v>
      </c>
      <c r="AF35" s="25" t="e">
        <f t="shared" si="8"/>
        <v>#DIV/0!</v>
      </c>
      <c r="AG35" s="14"/>
      <c r="AH35" s="14"/>
      <c r="AI35" s="14"/>
      <c r="AJ35" s="14"/>
      <c r="AK35" s="14"/>
      <c r="AL35" s="14"/>
      <c r="AM35" s="14"/>
      <c r="AN35" s="14">
        <v>0</v>
      </c>
      <c r="AO35" s="14">
        <v>0</v>
      </c>
      <c r="AP35" s="31">
        <v>0</v>
      </c>
      <c r="AQ35" s="6">
        <v>0</v>
      </c>
      <c r="AR35" s="6"/>
      <c r="AS35" s="6"/>
      <c r="AT35" s="30">
        <f t="shared" si="9"/>
        <v>0</v>
      </c>
      <c r="AU35" s="6">
        <f t="shared" si="10"/>
        <v>0</v>
      </c>
      <c r="AV35" s="6" t="e">
        <f t="shared" si="11"/>
        <v>#DIV/0!</v>
      </c>
      <c r="AW35" s="14">
        <v>0</v>
      </c>
      <c r="AX35" s="14">
        <f t="shared" si="12"/>
        <v>0</v>
      </c>
    </row>
    <row r="36" spans="1:50" ht="39.950000000000003" customHeight="1" x14ac:dyDescent="0.2">
      <c r="A36" s="14">
        <v>157</v>
      </c>
      <c r="B36" s="18" t="s">
        <v>54</v>
      </c>
      <c r="C36" s="19" t="s">
        <v>55</v>
      </c>
      <c r="D36" s="20" t="s">
        <v>22</v>
      </c>
      <c r="E36" s="7">
        <v>12</v>
      </c>
      <c r="F36" s="7">
        <v>19</v>
      </c>
      <c r="G36" s="7"/>
      <c r="H36" s="7"/>
      <c r="I36" s="7"/>
      <c r="J36" s="7"/>
      <c r="K36" s="7">
        <f t="shared" si="14"/>
        <v>12</v>
      </c>
      <c r="L36" s="7">
        <f t="shared" si="15"/>
        <v>19</v>
      </c>
      <c r="M36" s="3">
        <v>20</v>
      </c>
      <c r="N36" s="3"/>
      <c r="O36" s="3"/>
      <c r="P36" s="21">
        <f t="shared" si="2"/>
        <v>20</v>
      </c>
      <c r="Q36" s="78"/>
      <c r="R36" s="7">
        <v>20</v>
      </c>
      <c r="S36" s="7">
        <v>17</v>
      </c>
      <c r="T36" s="3"/>
      <c r="U36" s="3"/>
      <c r="V36" s="3"/>
      <c r="W36" s="3"/>
      <c r="X36" s="23">
        <f t="shared" si="16"/>
        <v>20</v>
      </c>
      <c r="Y36" s="24">
        <f t="shared" si="16"/>
        <v>17</v>
      </c>
      <c r="Z36" s="3">
        <f t="shared" si="5"/>
        <v>37</v>
      </c>
      <c r="AA36" s="2">
        <v>1</v>
      </c>
      <c r="AB36" s="11">
        <v>20</v>
      </c>
      <c r="AC36" s="11"/>
      <c r="AD36" s="25">
        <f t="shared" si="6"/>
        <v>23.666666666666668</v>
      </c>
      <c r="AE36" s="25">
        <f t="shared" si="7"/>
        <v>-3.6666666666666679</v>
      </c>
      <c r="AF36" s="25">
        <f t="shared" si="8"/>
        <v>84.507042253521121</v>
      </c>
      <c r="AG36" s="14"/>
      <c r="AH36" s="14"/>
      <c r="AI36" s="14"/>
      <c r="AJ36" s="14"/>
      <c r="AK36" s="14"/>
      <c r="AL36" s="14"/>
      <c r="AM36" s="14"/>
      <c r="AN36" s="14">
        <v>2</v>
      </c>
      <c r="AO36" s="14"/>
      <c r="AP36" s="31"/>
      <c r="AQ36" s="6"/>
      <c r="AR36" s="6"/>
      <c r="AS36" s="6">
        <v>2</v>
      </c>
      <c r="AT36" s="30">
        <f t="shared" si="9"/>
        <v>27</v>
      </c>
      <c r="AU36" s="6">
        <f t="shared" si="10"/>
        <v>-7</v>
      </c>
      <c r="AV36" s="6">
        <f t="shared" si="11"/>
        <v>74.074074074074076</v>
      </c>
      <c r="AW36" s="14">
        <v>2</v>
      </c>
      <c r="AX36" s="14">
        <f t="shared" si="12"/>
        <v>22</v>
      </c>
    </row>
    <row r="37" spans="1:50" ht="39.950000000000003" customHeight="1" x14ac:dyDescent="0.2">
      <c r="A37" s="14">
        <v>158</v>
      </c>
      <c r="B37" s="18" t="s">
        <v>56</v>
      </c>
      <c r="C37" s="19" t="s">
        <v>57</v>
      </c>
      <c r="D37" s="20" t="s">
        <v>13</v>
      </c>
      <c r="E37" s="7">
        <v>14</v>
      </c>
      <c r="F37" s="7">
        <v>11</v>
      </c>
      <c r="G37" s="7"/>
      <c r="H37" s="7"/>
      <c r="I37" s="7"/>
      <c r="J37" s="7">
        <v>1</v>
      </c>
      <c r="K37" s="7">
        <f t="shared" si="14"/>
        <v>14</v>
      </c>
      <c r="L37" s="7">
        <f t="shared" si="15"/>
        <v>12</v>
      </c>
      <c r="M37" s="3">
        <v>8</v>
      </c>
      <c r="N37" s="3"/>
      <c r="O37" s="3">
        <v>1</v>
      </c>
      <c r="P37" s="21">
        <f t="shared" si="2"/>
        <v>9</v>
      </c>
      <c r="Q37" s="78"/>
      <c r="R37" s="7">
        <v>12</v>
      </c>
      <c r="S37" s="7">
        <v>11</v>
      </c>
      <c r="T37" s="3"/>
      <c r="U37" s="3">
        <v>1</v>
      </c>
      <c r="V37" s="3"/>
      <c r="W37" s="3">
        <v>2</v>
      </c>
      <c r="X37" s="23">
        <f t="shared" si="16"/>
        <v>12</v>
      </c>
      <c r="Y37" s="24">
        <f t="shared" si="16"/>
        <v>14</v>
      </c>
      <c r="Z37" s="3">
        <f t="shared" si="5"/>
        <v>26</v>
      </c>
      <c r="AA37" s="2">
        <v>2</v>
      </c>
      <c r="AB37" s="11">
        <v>9</v>
      </c>
      <c r="AC37" s="11"/>
      <c r="AD37" s="25">
        <f t="shared" si="6"/>
        <v>18</v>
      </c>
      <c r="AE37" s="25">
        <f t="shared" si="7"/>
        <v>-9</v>
      </c>
      <c r="AF37" s="25">
        <f t="shared" si="8"/>
        <v>50</v>
      </c>
      <c r="AG37" s="14"/>
      <c r="AH37" s="14"/>
      <c r="AI37" s="14"/>
      <c r="AJ37" s="14"/>
      <c r="AK37" s="14"/>
      <c r="AL37" s="14"/>
      <c r="AM37" s="14"/>
      <c r="AN37" s="14">
        <v>11</v>
      </c>
      <c r="AO37" s="14"/>
      <c r="AP37" s="31">
        <v>5</v>
      </c>
      <c r="AQ37" s="6">
        <v>6</v>
      </c>
      <c r="AR37" s="6"/>
      <c r="AS37" s="6"/>
      <c r="AT37" s="30">
        <f t="shared" si="9"/>
        <v>20</v>
      </c>
      <c r="AU37" s="6">
        <f t="shared" si="10"/>
        <v>-11</v>
      </c>
      <c r="AV37" s="6">
        <f t="shared" si="11"/>
        <v>45</v>
      </c>
      <c r="AW37" s="14">
        <v>11</v>
      </c>
      <c r="AX37" s="14">
        <f t="shared" si="12"/>
        <v>20</v>
      </c>
    </row>
    <row r="38" spans="1:50" ht="39.950000000000003" customHeight="1" x14ac:dyDescent="0.25">
      <c r="A38" s="14">
        <v>159</v>
      </c>
      <c r="B38" s="18" t="s">
        <v>58</v>
      </c>
      <c r="C38" s="19" t="s">
        <v>59</v>
      </c>
      <c r="D38" s="20" t="s">
        <v>13</v>
      </c>
      <c r="E38" s="7">
        <v>19</v>
      </c>
      <c r="F38" s="7">
        <v>26</v>
      </c>
      <c r="G38" s="7">
        <v>0</v>
      </c>
      <c r="H38" s="7">
        <v>3</v>
      </c>
      <c r="I38" s="7">
        <v>0</v>
      </c>
      <c r="J38" s="7">
        <v>2</v>
      </c>
      <c r="K38" s="7">
        <f t="shared" si="14"/>
        <v>19</v>
      </c>
      <c r="L38" s="7">
        <f t="shared" si="15"/>
        <v>31</v>
      </c>
      <c r="M38" s="3">
        <v>28</v>
      </c>
      <c r="N38" s="3">
        <v>3</v>
      </c>
      <c r="O38" s="3"/>
      <c r="P38" s="21">
        <f t="shared" si="2"/>
        <v>31</v>
      </c>
      <c r="Q38" s="78"/>
      <c r="R38" s="7">
        <v>20</v>
      </c>
      <c r="S38" s="7">
        <v>21</v>
      </c>
      <c r="T38" s="3"/>
      <c r="U38" s="3">
        <v>3</v>
      </c>
      <c r="V38" s="3"/>
      <c r="W38" s="3">
        <v>2</v>
      </c>
      <c r="X38" s="23">
        <f t="shared" si="16"/>
        <v>20</v>
      </c>
      <c r="Y38" s="24">
        <f t="shared" si="16"/>
        <v>26</v>
      </c>
      <c r="Z38" s="3">
        <f t="shared" si="5"/>
        <v>46</v>
      </c>
      <c r="AA38" s="1">
        <v>3</v>
      </c>
      <c r="AB38" s="11">
        <v>31</v>
      </c>
      <c r="AC38" s="11"/>
      <c r="AD38" s="25">
        <f t="shared" si="6"/>
        <v>32.666666666666664</v>
      </c>
      <c r="AE38" s="25">
        <f t="shared" si="7"/>
        <v>-1.6666666666666643</v>
      </c>
      <c r="AF38" s="25">
        <f t="shared" si="8"/>
        <v>94.897959183673478</v>
      </c>
      <c r="AG38" s="14"/>
      <c r="AH38" s="14"/>
      <c r="AI38" s="14"/>
      <c r="AJ38" s="14"/>
      <c r="AK38" s="14"/>
      <c r="AL38" s="14"/>
      <c r="AM38" s="14"/>
      <c r="AN38" s="14">
        <v>2</v>
      </c>
      <c r="AO38" s="14"/>
      <c r="AP38" s="31"/>
      <c r="AQ38" s="6"/>
      <c r="AR38" s="6">
        <v>2</v>
      </c>
      <c r="AS38" s="6"/>
      <c r="AT38" s="30">
        <f t="shared" si="9"/>
        <v>36</v>
      </c>
      <c r="AU38" s="6">
        <f t="shared" si="10"/>
        <v>-5</v>
      </c>
      <c r="AV38" s="6">
        <f t="shared" si="11"/>
        <v>86.111111111111114</v>
      </c>
      <c r="AW38" s="14">
        <v>2</v>
      </c>
      <c r="AX38" s="14">
        <f t="shared" si="12"/>
        <v>33</v>
      </c>
    </row>
    <row r="39" spans="1:50" ht="39.950000000000003" customHeight="1" x14ac:dyDescent="0.2">
      <c r="A39" s="14">
        <v>160</v>
      </c>
      <c r="B39" s="18" t="s">
        <v>60</v>
      </c>
      <c r="C39" s="19" t="s">
        <v>61</v>
      </c>
      <c r="D39" s="20" t="s">
        <v>16</v>
      </c>
      <c r="E39" s="7">
        <v>14</v>
      </c>
      <c r="F39" s="7">
        <v>24</v>
      </c>
      <c r="G39" s="7"/>
      <c r="H39" s="7">
        <v>3</v>
      </c>
      <c r="I39" s="7"/>
      <c r="J39" s="7"/>
      <c r="K39" s="7">
        <f t="shared" si="14"/>
        <v>14</v>
      </c>
      <c r="L39" s="7">
        <f t="shared" si="15"/>
        <v>27</v>
      </c>
      <c r="M39" s="3">
        <v>20</v>
      </c>
      <c r="N39" s="3">
        <v>3</v>
      </c>
      <c r="O39" s="3">
        <v>0</v>
      </c>
      <c r="P39" s="21">
        <f t="shared" si="2"/>
        <v>23</v>
      </c>
      <c r="Q39" s="78"/>
      <c r="R39" s="7">
        <v>18</v>
      </c>
      <c r="S39" s="7">
        <v>30</v>
      </c>
      <c r="T39" s="3"/>
      <c r="U39" s="3">
        <v>3</v>
      </c>
      <c r="V39" s="3"/>
      <c r="W39" s="3">
        <v>1</v>
      </c>
      <c r="X39" s="23">
        <f t="shared" si="16"/>
        <v>18</v>
      </c>
      <c r="Y39" s="24">
        <f t="shared" si="16"/>
        <v>34</v>
      </c>
      <c r="Z39" s="3">
        <f t="shared" si="5"/>
        <v>52</v>
      </c>
      <c r="AA39" s="2">
        <v>1</v>
      </c>
      <c r="AB39" s="11">
        <v>23</v>
      </c>
      <c r="AC39" s="11"/>
      <c r="AD39" s="25">
        <f t="shared" si="6"/>
        <v>40</v>
      </c>
      <c r="AE39" s="25">
        <f t="shared" si="7"/>
        <v>-17</v>
      </c>
      <c r="AF39" s="25">
        <f t="shared" si="8"/>
        <v>57.499999999999993</v>
      </c>
      <c r="AG39" s="14"/>
      <c r="AH39" s="14"/>
      <c r="AI39" s="14"/>
      <c r="AJ39" s="14"/>
      <c r="AK39" s="14"/>
      <c r="AL39" s="14"/>
      <c r="AM39" s="14"/>
      <c r="AN39" s="14">
        <v>20</v>
      </c>
      <c r="AO39" s="14"/>
      <c r="AP39" s="31">
        <v>11</v>
      </c>
      <c r="AQ39" s="6">
        <v>9</v>
      </c>
      <c r="AR39" s="6"/>
      <c r="AS39" s="6"/>
      <c r="AT39" s="30">
        <f t="shared" si="9"/>
        <v>43</v>
      </c>
      <c r="AU39" s="6">
        <f t="shared" si="10"/>
        <v>-20</v>
      </c>
      <c r="AV39" s="6">
        <f t="shared" si="11"/>
        <v>53.488372093023251</v>
      </c>
      <c r="AW39" s="14">
        <v>20.5</v>
      </c>
      <c r="AX39" s="14">
        <f t="shared" si="12"/>
        <v>43.5</v>
      </c>
    </row>
    <row r="40" spans="1:50" ht="39.950000000000003" customHeight="1" x14ac:dyDescent="0.2">
      <c r="A40" s="14">
        <v>161</v>
      </c>
      <c r="B40" s="18" t="s">
        <v>62</v>
      </c>
      <c r="C40" s="19" t="s">
        <v>63</v>
      </c>
      <c r="D40" s="20" t="s">
        <v>16</v>
      </c>
      <c r="E40" s="7">
        <v>1</v>
      </c>
      <c r="F40" s="7">
        <v>3</v>
      </c>
      <c r="G40" s="7"/>
      <c r="H40" s="7"/>
      <c r="I40" s="7"/>
      <c r="J40" s="7"/>
      <c r="K40" s="7">
        <f t="shared" si="14"/>
        <v>1</v>
      </c>
      <c r="L40" s="7">
        <f t="shared" si="15"/>
        <v>3</v>
      </c>
      <c r="M40" s="3">
        <v>0</v>
      </c>
      <c r="N40" s="3">
        <v>0</v>
      </c>
      <c r="O40" s="3">
        <v>0</v>
      </c>
      <c r="P40" s="21">
        <f t="shared" si="2"/>
        <v>0</v>
      </c>
      <c r="Q40" s="78"/>
      <c r="R40" s="7">
        <v>3</v>
      </c>
      <c r="S40" s="7">
        <v>3</v>
      </c>
      <c r="T40" s="3"/>
      <c r="U40" s="3"/>
      <c r="V40" s="3"/>
      <c r="W40" s="3"/>
      <c r="X40" s="23">
        <f t="shared" si="16"/>
        <v>3</v>
      </c>
      <c r="Y40" s="24">
        <f t="shared" si="16"/>
        <v>3</v>
      </c>
      <c r="Z40" s="3">
        <f t="shared" si="5"/>
        <v>6</v>
      </c>
      <c r="AA40" s="2">
        <v>1</v>
      </c>
      <c r="AB40" s="11">
        <v>1</v>
      </c>
      <c r="AC40" s="11"/>
      <c r="AD40" s="25">
        <f t="shared" si="6"/>
        <v>4</v>
      </c>
      <c r="AE40" s="25">
        <f t="shared" si="7"/>
        <v>-3</v>
      </c>
      <c r="AF40" s="25">
        <f t="shared" si="8"/>
        <v>25</v>
      </c>
      <c r="AG40" s="14">
        <v>10</v>
      </c>
      <c r="AH40" s="14">
        <v>8</v>
      </c>
      <c r="AI40" s="14">
        <v>5</v>
      </c>
      <c r="AJ40" s="14">
        <v>5</v>
      </c>
      <c r="AK40" s="14">
        <v>3</v>
      </c>
      <c r="AL40" s="38" t="s">
        <v>143</v>
      </c>
      <c r="AM40" s="14">
        <v>5</v>
      </c>
      <c r="AN40" s="14">
        <v>4</v>
      </c>
      <c r="AO40" s="14"/>
      <c r="AP40" s="31">
        <v>3</v>
      </c>
      <c r="AQ40" s="6">
        <v>1</v>
      </c>
      <c r="AR40" s="6"/>
      <c r="AS40" s="6"/>
      <c r="AT40" s="30">
        <f t="shared" si="9"/>
        <v>4.5</v>
      </c>
      <c r="AU40" s="6">
        <f t="shared" si="10"/>
        <v>-3.5</v>
      </c>
      <c r="AV40" s="6">
        <f t="shared" si="11"/>
        <v>22.222222222222221</v>
      </c>
      <c r="AW40" s="14">
        <v>3.5</v>
      </c>
      <c r="AX40" s="14">
        <f t="shared" si="12"/>
        <v>4.5</v>
      </c>
    </row>
    <row r="41" spans="1:50" ht="39.950000000000003" customHeight="1" x14ac:dyDescent="0.2">
      <c r="A41" s="14">
        <v>162</v>
      </c>
      <c r="B41" s="18" t="s">
        <v>64</v>
      </c>
      <c r="C41" s="19" t="s">
        <v>65</v>
      </c>
      <c r="D41" s="20" t="s">
        <v>13</v>
      </c>
      <c r="E41" s="7">
        <v>1</v>
      </c>
      <c r="F41" s="7">
        <v>1</v>
      </c>
      <c r="G41" s="7"/>
      <c r="H41" s="7"/>
      <c r="I41" s="7"/>
      <c r="J41" s="7"/>
      <c r="K41" s="7">
        <f t="shared" si="14"/>
        <v>1</v>
      </c>
      <c r="L41" s="7">
        <f t="shared" si="15"/>
        <v>1</v>
      </c>
      <c r="M41" s="3">
        <v>1</v>
      </c>
      <c r="N41" s="3"/>
      <c r="O41" s="3"/>
      <c r="P41" s="21">
        <f t="shared" si="2"/>
        <v>1</v>
      </c>
      <c r="Q41" s="78"/>
      <c r="R41" s="7">
        <v>2</v>
      </c>
      <c r="S41" s="7">
        <v>2</v>
      </c>
      <c r="T41" s="3"/>
      <c r="U41" s="3">
        <v>1</v>
      </c>
      <c r="V41" s="3"/>
      <c r="W41" s="3"/>
      <c r="X41" s="23">
        <f t="shared" si="16"/>
        <v>2</v>
      </c>
      <c r="Y41" s="24">
        <f t="shared" si="16"/>
        <v>3</v>
      </c>
      <c r="Z41" s="3">
        <f t="shared" si="5"/>
        <v>5</v>
      </c>
      <c r="AA41" s="2">
        <v>2</v>
      </c>
      <c r="AB41" s="11">
        <v>1</v>
      </c>
      <c r="AC41" s="11"/>
      <c r="AD41" s="25">
        <f t="shared" si="6"/>
        <v>3.6666666666666665</v>
      </c>
      <c r="AE41" s="25">
        <f t="shared" si="7"/>
        <v>-2.6666666666666665</v>
      </c>
      <c r="AF41" s="25">
        <f t="shared" si="8"/>
        <v>27.272727272727277</v>
      </c>
      <c r="AG41" s="14">
        <v>11</v>
      </c>
      <c r="AH41" s="14">
        <v>9</v>
      </c>
      <c r="AI41" s="14">
        <v>6</v>
      </c>
      <c r="AJ41" s="14">
        <v>6</v>
      </c>
      <c r="AK41" s="14">
        <v>4</v>
      </c>
      <c r="AL41" s="38"/>
      <c r="AM41" s="14"/>
      <c r="AN41" s="14">
        <v>3</v>
      </c>
      <c r="AO41" s="14"/>
      <c r="AP41" s="31">
        <v>2</v>
      </c>
      <c r="AQ41" s="6">
        <v>1</v>
      </c>
      <c r="AR41" s="6"/>
      <c r="AS41" s="6"/>
      <c r="AT41" s="30">
        <f t="shared" si="9"/>
        <v>4</v>
      </c>
      <c r="AU41" s="6">
        <f t="shared" si="10"/>
        <v>-3</v>
      </c>
      <c r="AV41" s="6">
        <f t="shared" si="11"/>
        <v>25</v>
      </c>
      <c r="AW41" s="14">
        <v>3</v>
      </c>
      <c r="AX41" s="14">
        <f t="shared" si="12"/>
        <v>4</v>
      </c>
    </row>
    <row r="42" spans="1:50" ht="39.950000000000003" customHeight="1" x14ac:dyDescent="0.2">
      <c r="A42" s="14">
        <v>163</v>
      </c>
      <c r="B42" s="18" t="s">
        <v>66</v>
      </c>
      <c r="C42" s="19" t="s">
        <v>67</v>
      </c>
      <c r="D42" s="20" t="s">
        <v>22</v>
      </c>
      <c r="E42" s="7">
        <v>2</v>
      </c>
      <c r="F42" s="7">
        <v>1</v>
      </c>
      <c r="G42" s="7"/>
      <c r="H42" s="7"/>
      <c r="I42" s="7"/>
      <c r="J42" s="7"/>
      <c r="K42" s="7">
        <f t="shared" si="14"/>
        <v>2</v>
      </c>
      <c r="L42" s="7">
        <f t="shared" si="15"/>
        <v>1</v>
      </c>
      <c r="M42" s="3"/>
      <c r="N42" s="3"/>
      <c r="O42" s="3"/>
      <c r="P42" s="21">
        <f t="shared" si="2"/>
        <v>0</v>
      </c>
      <c r="Q42" s="78"/>
      <c r="R42" s="10">
        <v>3</v>
      </c>
      <c r="S42" s="10">
        <v>1</v>
      </c>
      <c r="T42" s="10">
        <v>0</v>
      </c>
      <c r="U42" s="10">
        <v>0</v>
      </c>
      <c r="V42" s="10">
        <v>0</v>
      </c>
      <c r="W42" s="10">
        <v>0</v>
      </c>
      <c r="X42" s="23">
        <f t="shared" si="16"/>
        <v>3</v>
      </c>
      <c r="Y42" s="24">
        <f t="shared" si="16"/>
        <v>1</v>
      </c>
      <c r="Z42" s="3">
        <f t="shared" si="5"/>
        <v>4</v>
      </c>
      <c r="AA42" s="2">
        <v>1</v>
      </c>
      <c r="AB42" s="11">
        <v>1</v>
      </c>
      <c r="AC42" s="11"/>
      <c r="AD42" s="25">
        <f t="shared" si="6"/>
        <v>2</v>
      </c>
      <c r="AE42" s="25">
        <f t="shared" si="7"/>
        <v>-1</v>
      </c>
      <c r="AF42" s="25">
        <f t="shared" si="8"/>
        <v>50</v>
      </c>
      <c r="AG42" s="14">
        <v>12</v>
      </c>
      <c r="AH42" s="14">
        <v>10</v>
      </c>
      <c r="AI42" s="14">
        <v>7</v>
      </c>
      <c r="AJ42" s="14">
        <v>7</v>
      </c>
      <c r="AK42" s="14">
        <v>5</v>
      </c>
      <c r="AL42" s="38" t="s">
        <v>143</v>
      </c>
      <c r="AM42" s="14">
        <v>6</v>
      </c>
      <c r="AN42" s="14">
        <v>1</v>
      </c>
      <c r="AO42" s="14">
        <v>9</v>
      </c>
      <c r="AP42" s="31"/>
      <c r="AQ42" s="6">
        <v>1.5</v>
      </c>
      <c r="AR42" s="6"/>
      <c r="AS42" s="6"/>
      <c r="AT42" s="30">
        <f t="shared" si="9"/>
        <v>2.5</v>
      </c>
      <c r="AU42" s="6">
        <f t="shared" si="10"/>
        <v>-1.5</v>
      </c>
      <c r="AV42" s="6">
        <f t="shared" si="11"/>
        <v>40</v>
      </c>
      <c r="AW42" s="14">
        <v>1.5</v>
      </c>
      <c r="AX42" s="14">
        <f t="shared" si="12"/>
        <v>2.5</v>
      </c>
    </row>
    <row r="43" spans="1:50" ht="39.950000000000003" customHeight="1" x14ac:dyDescent="0.2">
      <c r="A43" s="14">
        <v>164</v>
      </c>
      <c r="B43" s="18" t="s">
        <v>68</v>
      </c>
      <c r="C43" s="19" t="s">
        <v>69</v>
      </c>
      <c r="D43" s="20" t="s">
        <v>13</v>
      </c>
      <c r="E43" s="7"/>
      <c r="F43" s="7"/>
      <c r="G43" s="7"/>
      <c r="H43" s="7"/>
      <c r="I43" s="7"/>
      <c r="J43" s="7"/>
      <c r="K43" s="7">
        <f t="shared" si="14"/>
        <v>0</v>
      </c>
      <c r="L43" s="7">
        <f t="shared" si="15"/>
        <v>0</v>
      </c>
      <c r="M43" s="3"/>
      <c r="N43" s="3"/>
      <c r="O43" s="3"/>
      <c r="P43" s="21">
        <f t="shared" si="2"/>
        <v>0</v>
      </c>
      <c r="Q43" s="78"/>
      <c r="R43" s="10">
        <v>0</v>
      </c>
      <c r="S43" s="10">
        <v>1</v>
      </c>
      <c r="T43" s="10">
        <v>0</v>
      </c>
      <c r="U43" s="10">
        <v>0</v>
      </c>
      <c r="V43" s="10">
        <v>0</v>
      </c>
      <c r="W43" s="10">
        <v>0</v>
      </c>
      <c r="X43" s="23">
        <f t="shared" si="16"/>
        <v>0</v>
      </c>
      <c r="Y43" s="24">
        <f t="shared" si="16"/>
        <v>1</v>
      </c>
      <c r="Z43" s="3">
        <f t="shared" si="5"/>
        <v>1</v>
      </c>
      <c r="AA43" s="2">
        <v>1</v>
      </c>
      <c r="AB43" s="11">
        <v>1</v>
      </c>
      <c r="AC43" s="11"/>
      <c r="AD43" s="25">
        <f t="shared" si="6"/>
        <v>1</v>
      </c>
      <c r="AE43" s="25">
        <f t="shared" si="7"/>
        <v>0</v>
      </c>
      <c r="AF43" s="25">
        <f t="shared" si="8"/>
        <v>100</v>
      </c>
      <c r="AG43" s="14">
        <v>13</v>
      </c>
      <c r="AH43" s="14">
        <v>11</v>
      </c>
      <c r="AI43" s="14">
        <v>8</v>
      </c>
      <c r="AJ43" s="14">
        <v>8</v>
      </c>
      <c r="AK43" s="14">
        <v>6</v>
      </c>
      <c r="AL43" s="38" t="s">
        <v>144</v>
      </c>
      <c r="AM43" s="14">
        <v>7</v>
      </c>
      <c r="AN43" s="14">
        <v>0</v>
      </c>
      <c r="AO43" s="14">
        <v>0</v>
      </c>
      <c r="AP43" s="31">
        <v>0</v>
      </c>
      <c r="AQ43" s="6">
        <v>0</v>
      </c>
      <c r="AR43" s="6"/>
      <c r="AS43" s="6"/>
      <c r="AT43" s="30">
        <f t="shared" si="9"/>
        <v>1</v>
      </c>
      <c r="AU43" s="6">
        <f t="shared" si="10"/>
        <v>0</v>
      </c>
      <c r="AV43" s="6">
        <f t="shared" si="11"/>
        <v>100</v>
      </c>
      <c r="AW43" s="14">
        <v>0</v>
      </c>
      <c r="AX43" s="14">
        <f t="shared" si="12"/>
        <v>1</v>
      </c>
    </row>
    <row r="44" spans="1:50" ht="39.950000000000003" customHeight="1" x14ac:dyDescent="0.2">
      <c r="A44" s="14">
        <v>165</v>
      </c>
      <c r="B44" s="18" t="s">
        <v>70</v>
      </c>
      <c r="C44" s="19" t="s">
        <v>71</v>
      </c>
      <c r="D44" s="20" t="s">
        <v>5</v>
      </c>
      <c r="E44" s="7">
        <v>0</v>
      </c>
      <c r="F44" s="7">
        <v>0</v>
      </c>
      <c r="G44" s="7"/>
      <c r="H44" s="7"/>
      <c r="I44" s="7"/>
      <c r="J44" s="7"/>
      <c r="K44" s="7">
        <f t="shared" si="14"/>
        <v>0</v>
      </c>
      <c r="L44" s="7">
        <f t="shared" si="15"/>
        <v>0</v>
      </c>
      <c r="M44" s="3"/>
      <c r="N44" s="3"/>
      <c r="O44" s="3"/>
      <c r="P44" s="21">
        <f t="shared" si="2"/>
        <v>0</v>
      </c>
      <c r="Q44" s="78"/>
      <c r="R44" s="7"/>
      <c r="S44" s="7"/>
      <c r="T44" s="3"/>
      <c r="U44" s="3">
        <v>2</v>
      </c>
      <c r="V44" s="3"/>
      <c r="W44" s="3"/>
      <c r="X44" s="23">
        <f t="shared" si="16"/>
        <v>0</v>
      </c>
      <c r="Y44" s="24">
        <f t="shared" si="16"/>
        <v>2</v>
      </c>
      <c r="Z44" s="3">
        <f t="shared" si="5"/>
        <v>2</v>
      </c>
      <c r="AA44" s="2">
        <v>2</v>
      </c>
      <c r="AB44" s="11">
        <v>1</v>
      </c>
      <c r="AC44" s="11"/>
      <c r="AD44" s="25">
        <f t="shared" si="6"/>
        <v>2</v>
      </c>
      <c r="AE44" s="25">
        <f t="shared" si="7"/>
        <v>-1</v>
      </c>
      <c r="AF44" s="25">
        <f t="shared" si="8"/>
        <v>50</v>
      </c>
      <c r="AG44" s="14">
        <v>14</v>
      </c>
      <c r="AH44" s="14">
        <v>12</v>
      </c>
      <c r="AI44" s="14">
        <v>9</v>
      </c>
      <c r="AJ44" s="14">
        <v>9</v>
      </c>
      <c r="AK44" s="14">
        <v>7</v>
      </c>
      <c r="AL44" s="38" t="s">
        <v>143</v>
      </c>
      <c r="AM44" s="14">
        <v>8</v>
      </c>
      <c r="AN44" s="14">
        <v>1</v>
      </c>
      <c r="AO44" s="14"/>
      <c r="AP44" s="31">
        <v>1</v>
      </c>
      <c r="AQ44" s="6"/>
      <c r="AR44" s="6"/>
      <c r="AS44" s="6"/>
      <c r="AT44" s="30">
        <f t="shared" si="9"/>
        <v>2</v>
      </c>
      <c r="AU44" s="6">
        <f t="shared" si="10"/>
        <v>-1</v>
      </c>
      <c r="AV44" s="6">
        <f t="shared" si="11"/>
        <v>50</v>
      </c>
      <c r="AW44" s="14">
        <v>1</v>
      </c>
      <c r="AX44" s="14">
        <f t="shared" si="12"/>
        <v>2</v>
      </c>
    </row>
    <row r="45" spans="1:50" ht="39.950000000000003" customHeight="1" x14ac:dyDescent="0.2">
      <c r="A45" s="14">
        <v>166</v>
      </c>
      <c r="B45" s="18" t="s">
        <v>72</v>
      </c>
      <c r="C45" s="19" t="s">
        <v>73</v>
      </c>
      <c r="D45" s="20" t="s">
        <v>13</v>
      </c>
      <c r="E45" s="7"/>
      <c r="F45" s="7">
        <v>1</v>
      </c>
      <c r="G45" s="7"/>
      <c r="H45" s="7"/>
      <c r="I45" s="7"/>
      <c r="J45" s="7"/>
      <c r="K45" s="7">
        <f t="shared" si="14"/>
        <v>0</v>
      </c>
      <c r="L45" s="7">
        <f t="shared" si="15"/>
        <v>1</v>
      </c>
      <c r="M45" s="3"/>
      <c r="N45" s="3"/>
      <c r="O45" s="3">
        <v>0</v>
      </c>
      <c r="P45" s="21">
        <f t="shared" si="2"/>
        <v>0</v>
      </c>
      <c r="Q45" s="78"/>
      <c r="R45" s="10"/>
      <c r="S45" s="10">
        <v>2</v>
      </c>
      <c r="T45" s="10"/>
      <c r="U45" s="10"/>
      <c r="V45" s="10"/>
      <c r="W45" s="10">
        <v>1</v>
      </c>
      <c r="X45" s="23">
        <f t="shared" si="16"/>
        <v>0</v>
      </c>
      <c r="Y45" s="24">
        <f t="shared" si="16"/>
        <v>3</v>
      </c>
      <c r="Z45" s="3">
        <f t="shared" si="5"/>
        <v>3</v>
      </c>
      <c r="AA45" s="2">
        <v>1</v>
      </c>
      <c r="AB45" s="11">
        <v>1</v>
      </c>
      <c r="AC45" s="11"/>
      <c r="AD45" s="25">
        <f t="shared" si="6"/>
        <v>3</v>
      </c>
      <c r="AE45" s="25">
        <f t="shared" si="7"/>
        <v>-2</v>
      </c>
      <c r="AF45" s="25">
        <f t="shared" si="8"/>
        <v>33.333333333333329</v>
      </c>
      <c r="AG45" s="14">
        <v>15</v>
      </c>
      <c r="AH45" s="14">
        <v>13</v>
      </c>
      <c r="AI45" s="14">
        <v>10</v>
      </c>
      <c r="AJ45" s="14">
        <v>10</v>
      </c>
      <c r="AK45" s="14">
        <v>8</v>
      </c>
      <c r="AL45" s="38" t="s">
        <v>144</v>
      </c>
      <c r="AM45" s="14">
        <v>9</v>
      </c>
      <c r="AN45" s="14">
        <v>2</v>
      </c>
      <c r="AO45" s="14"/>
      <c r="AP45" s="31">
        <v>2</v>
      </c>
      <c r="AQ45" s="6"/>
      <c r="AR45" s="6"/>
      <c r="AS45" s="6"/>
      <c r="AT45" s="30">
        <f t="shared" si="9"/>
        <v>3</v>
      </c>
      <c r="AU45" s="6">
        <f t="shared" si="10"/>
        <v>-2</v>
      </c>
      <c r="AV45" s="6">
        <f t="shared" si="11"/>
        <v>33.333333333333329</v>
      </c>
      <c r="AW45" s="14">
        <v>2</v>
      </c>
      <c r="AX45" s="14">
        <f t="shared" si="12"/>
        <v>3</v>
      </c>
    </row>
    <row r="46" spans="1:50" ht="39.950000000000003" customHeight="1" x14ac:dyDescent="0.2">
      <c r="A46" s="14">
        <v>167</v>
      </c>
      <c r="B46" s="32" t="s">
        <v>74</v>
      </c>
      <c r="C46" s="19" t="s">
        <v>75</v>
      </c>
      <c r="D46" s="20" t="s">
        <v>76</v>
      </c>
      <c r="E46" s="7">
        <v>6</v>
      </c>
      <c r="F46" s="7">
        <v>14</v>
      </c>
      <c r="G46" s="7"/>
      <c r="H46" s="7"/>
      <c r="I46" s="7"/>
      <c r="J46" s="7">
        <v>1</v>
      </c>
      <c r="K46" s="7">
        <f t="shared" si="14"/>
        <v>6</v>
      </c>
      <c r="L46" s="7">
        <f t="shared" si="15"/>
        <v>15</v>
      </c>
      <c r="M46" s="3">
        <v>7</v>
      </c>
      <c r="N46" s="3"/>
      <c r="O46" s="3"/>
      <c r="P46" s="21">
        <f t="shared" si="2"/>
        <v>7</v>
      </c>
      <c r="Q46" s="78"/>
      <c r="R46" s="10">
        <v>6</v>
      </c>
      <c r="S46" s="10">
        <v>18</v>
      </c>
      <c r="T46" s="10"/>
      <c r="U46" s="10"/>
      <c r="V46" s="10"/>
      <c r="W46" s="10">
        <v>1</v>
      </c>
      <c r="X46" s="23">
        <f t="shared" si="16"/>
        <v>6</v>
      </c>
      <c r="Y46" s="24">
        <f t="shared" si="16"/>
        <v>19</v>
      </c>
      <c r="Z46" s="3">
        <f t="shared" si="5"/>
        <v>25</v>
      </c>
      <c r="AA46" s="2">
        <v>1</v>
      </c>
      <c r="AB46" s="11">
        <v>8</v>
      </c>
      <c r="AC46" s="11"/>
      <c r="AD46" s="25">
        <f t="shared" si="6"/>
        <v>21</v>
      </c>
      <c r="AE46" s="25">
        <f t="shared" si="7"/>
        <v>-13</v>
      </c>
      <c r="AF46" s="25">
        <f t="shared" si="8"/>
        <v>38.095238095238095</v>
      </c>
      <c r="AG46" s="14">
        <v>16</v>
      </c>
      <c r="AH46" s="14">
        <v>14</v>
      </c>
      <c r="AI46" s="14">
        <v>11</v>
      </c>
      <c r="AJ46" s="14">
        <v>11</v>
      </c>
      <c r="AK46" s="14"/>
      <c r="AL46" s="38" t="s">
        <v>143</v>
      </c>
      <c r="AM46" s="14">
        <v>10</v>
      </c>
      <c r="AN46" s="14">
        <v>14</v>
      </c>
      <c r="AO46" s="14"/>
      <c r="AP46" s="31">
        <v>11</v>
      </c>
      <c r="AQ46" s="6">
        <v>3</v>
      </c>
      <c r="AR46" s="6"/>
      <c r="AS46" s="6"/>
      <c r="AT46" s="30">
        <f t="shared" si="9"/>
        <v>22</v>
      </c>
      <c r="AU46" s="6">
        <f t="shared" si="10"/>
        <v>-14</v>
      </c>
      <c r="AV46" s="6">
        <f t="shared" si="11"/>
        <v>36.363636363636367</v>
      </c>
      <c r="AW46" s="14">
        <v>14</v>
      </c>
      <c r="AX46" s="14">
        <f t="shared" si="12"/>
        <v>22</v>
      </c>
    </row>
    <row r="47" spans="1:50" ht="39.950000000000003" customHeight="1" x14ac:dyDescent="0.25">
      <c r="A47" s="14">
        <v>168</v>
      </c>
      <c r="B47" s="18" t="s">
        <v>77</v>
      </c>
      <c r="C47" s="19" t="s">
        <v>78</v>
      </c>
      <c r="D47" s="20" t="s">
        <v>5</v>
      </c>
      <c r="E47" s="7">
        <v>36</v>
      </c>
      <c r="F47" s="7">
        <v>8</v>
      </c>
      <c r="G47" s="7">
        <v>1</v>
      </c>
      <c r="H47" s="7"/>
      <c r="I47" s="7"/>
      <c r="J47" s="7">
        <v>2</v>
      </c>
      <c r="K47" s="7">
        <f t="shared" si="14"/>
        <v>37</v>
      </c>
      <c r="L47" s="7">
        <f t="shared" si="15"/>
        <v>10</v>
      </c>
      <c r="M47" s="3">
        <v>14</v>
      </c>
      <c r="N47" s="3"/>
      <c r="O47" s="3">
        <v>1</v>
      </c>
      <c r="P47" s="21">
        <f t="shared" si="2"/>
        <v>15</v>
      </c>
      <c r="Q47" s="78"/>
      <c r="R47" s="7">
        <v>48</v>
      </c>
      <c r="S47" s="7">
        <v>13</v>
      </c>
      <c r="T47" s="3">
        <v>1</v>
      </c>
      <c r="U47" s="3">
        <v>1</v>
      </c>
      <c r="V47" s="3">
        <v>0</v>
      </c>
      <c r="W47" s="3">
        <v>1</v>
      </c>
      <c r="X47" s="23">
        <f t="shared" si="16"/>
        <v>49</v>
      </c>
      <c r="Y47" s="24">
        <f t="shared" si="16"/>
        <v>15</v>
      </c>
      <c r="Z47" s="3">
        <f t="shared" si="5"/>
        <v>64</v>
      </c>
      <c r="AA47" s="1">
        <v>3</v>
      </c>
      <c r="AB47" s="11">
        <v>15</v>
      </c>
      <c r="AC47" s="11"/>
      <c r="AD47" s="25">
        <f t="shared" si="6"/>
        <v>31.5</v>
      </c>
      <c r="AE47" s="25">
        <f t="shared" si="7"/>
        <v>-16.5</v>
      </c>
      <c r="AF47" s="25">
        <f t="shared" si="8"/>
        <v>47.619047619047613</v>
      </c>
      <c r="AG47" s="14">
        <v>17</v>
      </c>
      <c r="AH47" s="14"/>
      <c r="AI47" s="14"/>
      <c r="AJ47" s="14"/>
      <c r="AK47" s="14"/>
      <c r="AL47" s="14"/>
      <c r="AM47" s="14"/>
      <c r="AN47" s="14">
        <v>20</v>
      </c>
      <c r="AO47" s="14">
        <v>9</v>
      </c>
      <c r="AP47" s="31"/>
      <c r="AQ47" s="6">
        <v>12.5</v>
      </c>
      <c r="AR47" s="6">
        <v>8</v>
      </c>
      <c r="AS47" s="6"/>
      <c r="AT47" s="30">
        <f t="shared" si="9"/>
        <v>39.5</v>
      </c>
      <c r="AU47" s="6">
        <f t="shared" si="10"/>
        <v>-24.5</v>
      </c>
      <c r="AV47" s="6">
        <f t="shared" si="11"/>
        <v>37.974683544303801</v>
      </c>
      <c r="AW47" s="14">
        <v>20.5</v>
      </c>
      <c r="AX47" s="14">
        <f t="shared" si="12"/>
        <v>35.5</v>
      </c>
    </row>
    <row r="48" spans="1:50" ht="39.950000000000003" customHeight="1" x14ac:dyDescent="0.2">
      <c r="A48" s="14">
        <v>169</v>
      </c>
      <c r="B48" s="18" t="s">
        <v>79</v>
      </c>
      <c r="C48" s="19" t="s">
        <v>80</v>
      </c>
      <c r="D48" s="20" t="s">
        <v>13</v>
      </c>
      <c r="E48" s="7">
        <v>117</v>
      </c>
      <c r="F48" s="7">
        <v>40</v>
      </c>
      <c r="G48" s="7">
        <v>1</v>
      </c>
      <c r="H48" s="7">
        <v>2</v>
      </c>
      <c r="I48" s="7">
        <v>1</v>
      </c>
      <c r="J48" s="7">
        <v>2</v>
      </c>
      <c r="K48" s="7">
        <f t="shared" si="14"/>
        <v>119</v>
      </c>
      <c r="L48" s="7">
        <f t="shared" si="15"/>
        <v>44</v>
      </c>
      <c r="M48" s="3">
        <v>63</v>
      </c>
      <c r="N48" s="3">
        <v>2</v>
      </c>
      <c r="O48" s="3">
        <v>2</v>
      </c>
      <c r="P48" s="21">
        <f t="shared" si="2"/>
        <v>67</v>
      </c>
      <c r="Q48" s="78"/>
      <c r="R48" s="7">
        <v>97</v>
      </c>
      <c r="S48" s="7">
        <v>46</v>
      </c>
      <c r="T48" s="3"/>
      <c r="U48" s="3"/>
      <c r="V48" s="3">
        <v>1</v>
      </c>
      <c r="W48" s="3">
        <v>2</v>
      </c>
      <c r="X48" s="23">
        <f t="shared" si="16"/>
        <v>98</v>
      </c>
      <c r="Y48" s="24">
        <f t="shared" si="16"/>
        <v>48</v>
      </c>
      <c r="Z48" s="3">
        <f t="shared" si="5"/>
        <v>146</v>
      </c>
      <c r="AA48" s="2">
        <v>5</v>
      </c>
      <c r="AB48" s="11">
        <v>67</v>
      </c>
      <c r="AC48" s="11"/>
      <c r="AD48" s="25">
        <f t="shared" si="6"/>
        <v>80.833333333333343</v>
      </c>
      <c r="AE48" s="25">
        <f t="shared" si="7"/>
        <v>-13.833333333333343</v>
      </c>
      <c r="AF48" s="25">
        <f t="shared" si="8"/>
        <v>82.88659793814432</v>
      </c>
      <c r="AG48" s="14"/>
      <c r="AH48" s="14"/>
      <c r="AI48" s="14"/>
      <c r="AJ48" s="14"/>
      <c r="AK48" s="14"/>
      <c r="AL48" s="14"/>
      <c r="AM48" s="14"/>
      <c r="AN48" s="14">
        <v>30</v>
      </c>
      <c r="AO48" s="14"/>
      <c r="AP48" s="31"/>
      <c r="AQ48" s="6">
        <v>30</v>
      </c>
      <c r="AR48" s="6"/>
      <c r="AS48" s="6"/>
      <c r="AT48" s="30">
        <f t="shared" si="9"/>
        <v>97</v>
      </c>
      <c r="AU48" s="6">
        <f t="shared" si="10"/>
        <v>-30</v>
      </c>
      <c r="AV48" s="6">
        <f t="shared" si="11"/>
        <v>69.072164948453604</v>
      </c>
      <c r="AW48" s="14">
        <v>30</v>
      </c>
      <c r="AX48" s="14">
        <f t="shared" si="12"/>
        <v>97</v>
      </c>
    </row>
    <row r="49" spans="1:134" ht="39.950000000000003" customHeight="1" x14ac:dyDescent="0.2">
      <c r="A49" s="14">
        <v>170</v>
      </c>
      <c r="B49" s="18" t="s">
        <v>81</v>
      </c>
      <c r="C49" s="19" t="s">
        <v>82</v>
      </c>
      <c r="D49" s="20" t="s">
        <v>83</v>
      </c>
      <c r="E49" s="7">
        <v>93</v>
      </c>
      <c r="F49" s="7">
        <v>24</v>
      </c>
      <c r="G49" s="7">
        <v>1</v>
      </c>
      <c r="H49" s="7">
        <v>1</v>
      </c>
      <c r="I49" s="7"/>
      <c r="J49" s="7"/>
      <c r="K49" s="7">
        <f t="shared" si="14"/>
        <v>94</v>
      </c>
      <c r="L49" s="7">
        <f t="shared" si="15"/>
        <v>25</v>
      </c>
      <c r="M49" s="3">
        <v>40</v>
      </c>
      <c r="N49" s="3"/>
      <c r="O49" s="3"/>
      <c r="P49" s="21">
        <f t="shared" si="2"/>
        <v>40</v>
      </c>
      <c r="Q49" s="78"/>
      <c r="R49" s="7">
        <v>83</v>
      </c>
      <c r="S49" s="7">
        <v>31</v>
      </c>
      <c r="T49" s="3">
        <v>1</v>
      </c>
      <c r="U49" s="3">
        <v>1</v>
      </c>
      <c r="V49" s="3"/>
      <c r="W49" s="3"/>
      <c r="X49" s="23">
        <f t="shared" si="16"/>
        <v>84</v>
      </c>
      <c r="Y49" s="24">
        <f t="shared" si="16"/>
        <v>32</v>
      </c>
      <c r="Z49" s="3">
        <f t="shared" si="5"/>
        <v>116</v>
      </c>
      <c r="AA49" s="2">
        <v>7</v>
      </c>
      <c r="AB49" s="11">
        <v>40</v>
      </c>
      <c r="AC49" s="11"/>
      <c r="AD49" s="25">
        <f t="shared" si="6"/>
        <v>60.166666666666671</v>
      </c>
      <c r="AE49" s="25">
        <f t="shared" si="7"/>
        <v>-20.166666666666671</v>
      </c>
      <c r="AF49" s="25">
        <f t="shared" si="8"/>
        <v>66.4819944598338</v>
      </c>
      <c r="AG49" s="14"/>
      <c r="AH49" s="14"/>
      <c r="AI49" s="14"/>
      <c r="AJ49" s="14"/>
      <c r="AK49" s="14"/>
      <c r="AL49" s="14"/>
      <c r="AM49" s="14"/>
      <c r="AN49" s="14">
        <v>34</v>
      </c>
      <c r="AO49" s="14"/>
      <c r="AP49" s="31"/>
      <c r="AQ49" s="6">
        <v>34</v>
      </c>
      <c r="AR49" s="6"/>
      <c r="AS49" s="6"/>
      <c r="AT49" s="30">
        <f t="shared" si="9"/>
        <v>74</v>
      </c>
      <c r="AU49" s="6">
        <f t="shared" si="10"/>
        <v>-34</v>
      </c>
      <c r="AV49" s="6">
        <f t="shared" si="11"/>
        <v>54.054054054054056</v>
      </c>
      <c r="AW49" s="14">
        <v>34</v>
      </c>
      <c r="AX49" s="14">
        <f t="shared" si="12"/>
        <v>74</v>
      </c>
    </row>
    <row r="50" spans="1:134" ht="39.950000000000003" customHeight="1" x14ac:dyDescent="0.2">
      <c r="A50" s="14">
        <v>36</v>
      </c>
      <c r="B50" s="18" t="s">
        <v>84</v>
      </c>
      <c r="C50" s="19" t="s">
        <v>85</v>
      </c>
      <c r="D50" s="20" t="s">
        <v>13</v>
      </c>
      <c r="E50" s="7">
        <v>19</v>
      </c>
      <c r="F50" s="7">
        <v>17</v>
      </c>
      <c r="G50" s="7"/>
      <c r="H50" s="7"/>
      <c r="I50" s="7"/>
      <c r="J50" s="7"/>
      <c r="K50" s="7">
        <f t="shared" si="14"/>
        <v>19</v>
      </c>
      <c r="L50" s="7">
        <f t="shared" si="15"/>
        <v>17</v>
      </c>
      <c r="M50" s="3">
        <v>9</v>
      </c>
      <c r="N50" s="3"/>
      <c r="O50" s="3"/>
      <c r="P50" s="21">
        <f t="shared" si="2"/>
        <v>9</v>
      </c>
      <c r="Q50" s="78"/>
      <c r="R50" s="7">
        <v>22</v>
      </c>
      <c r="S50" s="7">
        <v>20</v>
      </c>
      <c r="T50" s="3"/>
      <c r="U50" s="3"/>
      <c r="V50" s="3"/>
      <c r="W50" s="3">
        <v>1</v>
      </c>
      <c r="X50" s="23">
        <f t="shared" si="16"/>
        <v>22</v>
      </c>
      <c r="Y50" s="24">
        <f t="shared" si="16"/>
        <v>21</v>
      </c>
      <c r="Z50" s="3">
        <f t="shared" si="5"/>
        <v>43</v>
      </c>
      <c r="AA50" s="2">
        <v>1</v>
      </c>
      <c r="AB50" s="11">
        <v>10</v>
      </c>
      <c r="AC50" s="11"/>
      <c r="AD50" s="25">
        <f t="shared" si="6"/>
        <v>28.333333333333332</v>
      </c>
      <c r="AE50" s="25">
        <f t="shared" si="7"/>
        <v>-18.333333333333332</v>
      </c>
      <c r="AF50" s="25">
        <f t="shared" si="8"/>
        <v>35.294117647058826</v>
      </c>
      <c r="AG50" s="14">
        <v>18</v>
      </c>
      <c r="AH50" s="14">
        <v>15</v>
      </c>
      <c r="AI50" s="14">
        <v>12</v>
      </c>
      <c r="AJ50" s="14">
        <v>12</v>
      </c>
      <c r="AK50" s="14"/>
      <c r="AL50" s="14" t="s">
        <v>143</v>
      </c>
      <c r="AM50" s="14">
        <v>11</v>
      </c>
      <c r="AN50" s="14">
        <v>22</v>
      </c>
      <c r="AO50" s="14"/>
      <c r="AP50" s="31">
        <v>11</v>
      </c>
      <c r="AQ50" s="6">
        <v>11</v>
      </c>
      <c r="AR50" s="6"/>
      <c r="AS50" s="6"/>
      <c r="AT50" s="30">
        <f t="shared" si="9"/>
        <v>32</v>
      </c>
      <c r="AU50" s="6">
        <f t="shared" si="10"/>
        <v>-22</v>
      </c>
      <c r="AV50" s="6">
        <f t="shared" si="11"/>
        <v>31.25</v>
      </c>
      <c r="AW50" s="14">
        <v>22</v>
      </c>
      <c r="AX50" s="14">
        <f t="shared" si="12"/>
        <v>32</v>
      </c>
    </row>
    <row r="51" spans="1:134" ht="39.950000000000003" customHeight="1" x14ac:dyDescent="0.2">
      <c r="A51" s="14">
        <v>171</v>
      </c>
      <c r="B51" s="18" t="s">
        <v>86</v>
      </c>
      <c r="C51" s="19" t="s">
        <v>87</v>
      </c>
      <c r="D51" s="20" t="s">
        <v>13</v>
      </c>
      <c r="E51" s="7">
        <v>25</v>
      </c>
      <c r="F51" s="7">
        <v>38</v>
      </c>
      <c r="G51" s="7"/>
      <c r="H51" s="7"/>
      <c r="I51" s="7"/>
      <c r="J51" s="7">
        <v>5</v>
      </c>
      <c r="K51" s="7">
        <f t="shared" si="14"/>
        <v>25</v>
      </c>
      <c r="L51" s="7">
        <f t="shared" si="15"/>
        <v>43</v>
      </c>
      <c r="M51" s="3">
        <v>20</v>
      </c>
      <c r="N51" s="3"/>
      <c r="O51" s="3">
        <v>5</v>
      </c>
      <c r="P51" s="21">
        <f t="shared" si="2"/>
        <v>25</v>
      </c>
      <c r="Q51" s="78"/>
      <c r="R51" s="7">
        <v>25</v>
      </c>
      <c r="S51" s="7">
        <v>38</v>
      </c>
      <c r="T51" s="3"/>
      <c r="U51" s="3">
        <v>2</v>
      </c>
      <c r="V51" s="3"/>
      <c r="W51" s="3">
        <v>4</v>
      </c>
      <c r="X51" s="23">
        <f t="shared" si="16"/>
        <v>25</v>
      </c>
      <c r="Y51" s="24">
        <f t="shared" si="16"/>
        <v>44</v>
      </c>
      <c r="Z51" s="3">
        <f t="shared" si="5"/>
        <v>69</v>
      </c>
      <c r="AA51" s="2">
        <v>1</v>
      </c>
      <c r="AB51" s="11">
        <v>25</v>
      </c>
      <c r="AC51" s="11"/>
      <c r="AD51" s="25">
        <f t="shared" si="6"/>
        <v>52.333333333333336</v>
      </c>
      <c r="AE51" s="25">
        <f t="shared" si="7"/>
        <v>-27.333333333333336</v>
      </c>
      <c r="AF51" s="25">
        <f t="shared" si="8"/>
        <v>47.770700636942678</v>
      </c>
      <c r="AG51" s="14">
        <v>19</v>
      </c>
      <c r="AH51" s="14">
        <v>16</v>
      </c>
      <c r="AI51" s="14"/>
      <c r="AJ51" s="14"/>
      <c r="AK51" s="14"/>
      <c r="AL51" s="14"/>
      <c r="AM51" s="14"/>
      <c r="AN51" s="14">
        <v>32</v>
      </c>
      <c r="AO51" s="14">
        <v>9</v>
      </c>
      <c r="AP51" s="31">
        <v>20</v>
      </c>
      <c r="AQ51" s="6">
        <v>12.5</v>
      </c>
      <c r="AR51" s="6"/>
      <c r="AS51" s="6"/>
      <c r="AT51" s="30">
        <f t="shared" si="9"/>
        <v>56.5</v>
      </c>
      <c r="AU51" s="6">
        <f t="shared" si="10"/>
        <v>-31.5</v>
      </c>
      <c r="AV51" s="6">
        <f t="shared" si="11"/>
        <v>44.247787610619469</v>
      </c>
      <c r="AW51" s="14">
        <v>31.5</v>
      </c>
      <c r="AX51" s="14">
        <f t="shared" si="12"/>
        <v>56.5</v>
      </c>
    </row>
    <row r="52" spans="1:134" ht="39.950000000000003" customHeight="1" x14ac:dyDescent="0.25">
      <c r="A52" s="14">
        <v>172</v>
      </c>
      <c r="B52" s="18" t="s">
        <v>88</v>
      </c>
      <c r="C52" s="19" t="s">
        <v>89</v>
      </c>
      <c r="D52" s="20" t="s">
        <v>13</v>
      </c>
      <c r="E52" s="7">
        <v>31</v>
      </c>
      <c r="F52" s="7">
        <v>51</v>
      </c>
      <c r="G52" s="7">
        <v>0</v>
      </c>
      <c r="H52" s="7">
        <v>1</v>
      </c>
      <c r="I52" s="7">
        <v>0</v>
      </c>
      <c r="J52" s="7">
        <v>4</v>
      </c>
      <c r="K52" s="7">
        <f t="shared" si="14"/>
        <v>31</v>
      </c>
      <c r="L52" s="7">
        <f t="shared" si="15"/>
        <v>56</v>
      </c>
      <c r="M52" s="3">
        <v>28</v>
      </c>
      <c r="N52" s="3">
        <v>1</v>
      </c>
      <c r="O52" s="3">
        <v>2</v>
      </c>
      <c r="P52" s="21">
        <f t="shared" si="2"/>
        <v>31</v>
      </c>
      <c r="Q52" s="78"/>
      <c r="R52" s="7">
        <v>34</v>
      </c>
      <c r="S52" s="7">
        <v>54</v>
      </c>
      <c r="T52" s="3"/>
      <c r="U52" s="3">
        <v>1</v>
      </c>
      <c r="V52" s="3"/>
      <c r="W52" s="3">
        <v>3</v>
      </c>
      <c r="X52" s="23">
        <f t="shared" si="16"/>
        <v>34</v>
      </c>
      <c r="Y52" s="24">
        <f t="shared" si="16"/>
        <v>58</v>
      </c>
      <c r="Z52" s="3">
        <f t="shared" si="5"/>
        <v>92</v>
      </c>
      <c r="AA52" s="1">
        <v>3</v>
      </c>
      <c r="AB52" s="11">
        <v>31</v>
      </c>
      <c r="AC52" s="11"/>
      <c r="AD52" s="25">
        <f t="shared" si="6"/>
        <v>69.333333333333329</v>
      </c>
      <c r="AE52" s="25">
        <f t="shared" si="7"/>
        <v>-38.333333333333329</v>
      </c>
      <c r="AF52" s="25">
        <f t="shared" si="8"/>
        <v>44.711538461538467</v>
      </c>
      <c r="AG52" s="14">
        <v>20</v>
      </c>
      <c r="AH52" s="14">
        <v>17</v>
      </c>
      <c r="AI52" s="14"/>
      <c r="AJ52" s="14"/>
      <c r="AK52" s="14"/>
      <c r="AL52" s="14"/>
      <c r="AM52" s="14"/>
      <c r="AN52" s="14">
        <v>44</v>
      </c>
      <c r="AO52" s="14"/>
      <c r="AP52" s="31">
        <v>27</v>
      </c>
      <c r="AQ52" s="6">
        <v>17</v>
      </c>
      <c r="AR52" s="6"/>
      <c r="AS52" s="6"/>
      <c r="AT52" s="30">
        <f t="shared" si="9"/>
        <v>75</v>
      </c>
      <c r="AU52" s="6">
        <f t="shared" si="10"/>
        <v>-44</v>
      </c>
      <c r="AV52" s="6">
        <f t="shared" si="11"/>
        <v>41.333333333333336</v>
      </c>
      <c r="AW52" s="14">
        <v>44</v>
      </c>
      <c r="AX52" s="14">
        <f t="shared" si="12"/>
        <v>75</v>
      </c>
    </row>
    <row r="53" spans="1:134" ht="39.950000000000003" customHeight="1" x14ac:dyDescent="0.25">
      <c r="A53" s="14">
        <v>42</v>
      </c>
      <c r="B53" s="18" t="s">
        <v>90</v>
      </c>
      <c r="C53" s="19" t="s">
        <v>132</v>
      </c>
      <c r="D53" s="20" t="s">
        <v>13</v>
      </c>
      <c r="E53" s="7">
        <v>10</v>
      </c>
      <c r="F53" s="7">
        <v>10</v>
      </c>
      <c r="G53" s="7"/>
      <c r="H53" s="7"/>
      <c r="I53" s="7"/>
      <c r="J53" s="7"/>
      <c r="K53" s="7">
        <f t="shared" si="14"/>
        <v>10</v>
      </c>
      <c r="L53" s="7">
        <f t="shared" si="15"/>
        <v>10</v>
      </c>
      <c r="M53" s="3">
        <v>6</v>
      </c>
      <c r="N53" s="3"/>
      <c r="O53" s="3"/>
      <c r="P53" s="21">
        <f t="shared" si="2"/>
        <v>6</v>
      </c>
      <c r="Q53" s="78"/>
      <c r="R53" s="7">
        <v>11</v>
      </c>
      <c r="S53" s="7">
        <v>10</v>
      </c>
      <c r="T53" s="3"/>
      <c r="U53" s="3"/>
      <c r="V53" s="3"/>
      <c r="W53" s="3"/>
      <c r="X53" s="23">
        <f t="shared" si="16"/>
        <v>11</v>
      </c>
      <c r="Y53" s="24">
        <f t="shared" si="16"/>
        <v>10</v>
      </c>
      <c r="Z53" s="3">
        <f t="shared" si="5"/>
        <v>21</v>
      </c>
      <c r="AA53" s="1">
        <v>1</v>
      </c>
      <c r="AB53" s="11">
        <v>6</v>
      </c>
      <c r="AC53" s="11"/>
      <c r="AD53" s="25">
        <f t="shared" si="6"/>
        <v>13.666666666666666</v>
      </c>
      <c r="AE53" s="25">
        <f t="shared" si="7"/>
        <v>-7.6666666666666661</v>
      </c>
      <c r="AF53" s="25">
        <f t="shared" si="8"/>
        <v>43.902439024390247</v>
      </c>
      <c r="AG53" s="14">
        <v>21</v>
      </c>
      <c r="AH53" s="14">
        <v>18</v>
      </c>
      <c r="AI53" s="14"/>
      <c r="AJ53" s="14"/>
      <c r="AK53" s="14"/>
      <c r="AL53" s="14"/>
      <c r="AM53" s="14"/>
      <c r="AN53" s="14">
        <v>7</v>
      </c>
      <c r="AO53" s="14"/>
      <c r="AP53" s="31">
        <v>4</v>
      </c>
      <c r="AQ53" s="6">
        <v>0.5</v>
      </c>
      <c r="AR53" s="6"/>
      <c r="AS53" s="6">
        <v>2.5</v>
      </c>
      <c r="AT53" s="30">
        <f t="shared" si="9"/>
        <v>15.5</v>
      </c>
      <c r="AU53" s="6">
        <f t="shared" si="10"/>
        <v>-9.5</v>
      </c>
      <c r="AV53" s="6">
        <f t="shared" si="11"/>
        <v>38.70967741935484</v>
      </c>
      <c r="AW53" s="14">
        <v>7</v>
      </c>
      <c r="AX53" s="14">
        <f t="shared" si="12"/>
        <v>13</v>
      </c>
    </row>
    <row r="54" spans="1:134" ht="39.950000000000003" customHeight="1" x14ac:dyDescent="0.2">
      <c r="A54" s="14">
        <v>173</v>
      </c>
      <c r="B54" s="18" t="s">
        <v>91</v>
      </c>
      <c r="C54" s="19" t="s">
        <v>92</v>
      </c>
      <c r="D54" s="20" t="s">
        <v>13</v>
      </c>
      <c r="E54" s="7">
        <v>6</v>
      </c>
      <c r="F54" s="7">
        <v>1</v>
      </c>
      <c r="G54" s="7"/>
      <c r="H54" s="7"/>
      <c r="I54" s="7">
        <v>1</v>
      </c>
      <c r="J54" s="7">
        <v>2</v>
      </c>
      <c r="K54" s="7">
        <f t="shared" si="14"/>
        <v>7</v>
      </c>
      <c r="L54" s="7">
        <f t="shared" si="15"/>
        <v>3</v>
      </c>
      <c r="M54" s="3">
        <v>2</v>
      </c>
      <c r="N54" s="3"/>
      <c r="O54" s="3"/>
      <c r="P54" s="21">
        <f t="shared" si="2"/>
        <v>2</v>
      </c>
      <c r="Q54" s="78"/>
      <c r="R54" s="7">
        <v>7</v>
      </c>
      <c r="S54" s="7">
        <v>1</v>
      </c>
      <c r="T54" s="3"/>
      <c r="U54" s="3"/>
      <c r="V54" s="3">
        <v>1</v>
      </c>
      <c r="W54" s="3">
        <v>2</v>
      </c>
      <c r="X54" s="23">
        <f t="shared" si="16"/>
        <v>8</v>
      </c>
      <c r="Y54" s="24">
        <f t="shared" si="16"/>
        <v>3</v>
      </c>
      <c r="Z54" s="3">
        <f t="shared" si="5"/>
        <v>11</v>
      </c>
      <c r="AA54" s="2">
        <v>1</v>
      </c>
      <c r="AB54" s="11">
        <v>2</v>
      </c>
      <c r="AC54" s="11"/>
      <c r="AD54" s="25">
        <f t="shared" si="6"/>
        <v>5.8333333333333339</v>
      </c>
      <c r="AE54" s="25">
        <f t="shared" si="7"/>
        <v>-3.8333333333333339</v>
      </c>
      <c r="AF54" s="25">
        <f t="shared" si="8"/>
        <v>34.285714285714278</v>
      </c>
      <c r="AG54" s="14">
        <v>22</v>
      </c>
      <c r="AH54" s="14">
        <v>19</v>
      </c>
      <c r="AI54" s="14">
        <v>13</v>
      </c>
      <c r="AJ54" s="14"/>
      <c r="AK54" s="14"/>
      <c r="AL54" s="14"/>
      <c r="AM54" s="14"/>
      <c r="AN54" s="14">
        <v>5</v>
      </c>
      <c r="AO54" s="14"/>
      <c r="AP54" s="31">
        <v>1</v>
      </c>
      <c r="AQ54" s="6">
        <v>4</v>
      </c>
      <c r="AR54" s="6"/>
      <c r="AS54" s="6"/>
      <c r="AT54" s="30">
        <f t="shared" si="9"/>
        <v>7</v>
      </c>
      <c r="AU54" s="6">
        <f t="shared" si="10"/>
        <v>-5</v>
      </c>
      <c r="AV54" s="6">
        <f t="shared" si="11"/>
        <v>28.571428571428569</v>
      </c>
      <c r="AW54" s="14">
        <v>5</v>
      </c>
      <c r="AX54" s="14">
        <f t="shared" si="12"/>
        <v>7</v>
      </c>
    </row>
    <row r="55" spans="1:134" ht="67.5" customHeight="1" x14ac:dyDescent="0.2">
      <c r="A55" s="14">
        <v>174</v>
      </c>
      <c r="B55" s="18" t="s">
        <v>93</v>
      </c>
      <c r="C55" s="19" t="s">
        <v>94</v>
      </c>
      <c r="D55" s="20" t="s">
        <v>22</v>
      </c>
      <c r="E55" s="7">
        <v>15</v>
      </c>
      <c r="F55" s="7">
        <v>9</v>
      </c>
      <c r="G55" s="7"/>
      <c r="H55" s="7"/>
      <c r="I55" s="7"/>
      <c r="J55" s="7">
        <v>2</v>
      </c>
      <c r="K55" s="7">
        <f t="shared" si="14"/>
        <v>15</v>
      </c>
      <c r="L55" s="7">
        <f t="shared" si="15"/>
        <v>11</v>
      </c>
      <c r="M55" s="3">
        <v>7</v>
      </c>
      <c r="N55" s="3">
        <v>0</v>
      </c>
      <c r="O55" s="3">
        <v>2</v>
      </c>
      <c r="P55" s="21">
        <f t="shared" si="2"/>
        <v>9</v>
      </c>
      <c r="Q55" s="78"/>
      <c r="R55" s="7">
        <v>19</v>
      </c>
      <c r="S55" s="7">
        <v>11</v>
      </c>
      <c r="T55" s="3"/>
      <c r="U55" s="3"/>
      <c r="V55" s="3"/>
      <c r="W55" s="3">
        <v>1</v>
      </c>
      <c r="X55" s="23">
        <f t="shared" si="16"/>
        <v>19</v>
      </c>
      <c r="Y55" s="24">
        <f t="shared" si="16"/>
        <v>12</v>
      </c>
      <c r="Z55" s="3">
        <f t="shared" si="5"/>
        <v>31</v>
      </c>
      <c r="AA55" s="2">
        <v>1</v>
      </c>
      <c r="AB55" s="11">
        <v>9</v>
      </c>
      <c r="AC55" s="11"/>
      <c r="AD55" s="25">
        <f t="shared" si="6"/>
        <v>18.333333333333332</v>
      </c>
      <c r="AE55" s="25">
        <f t="shared" si="7"/>
        <v>-9.3333333333333321</v>
      </c>
      <c r="AF55" s="25">
        <f t="shared" si="8"/>
        <v>49.090909090909093</v>
      </c>
      <c r="AG55" s="14">
        <v>23</v>
      </c>
      <c r="AH55" s="14"/>
      <c r="AI55" s="14"/>
      <c r="AJ55" s="14"/>
      <c r="AK55" s="14"/>
      <c r="AL55" s="14"/>
      <c r="AM55" s="14"/>
      <c r="AN55" s="14">
        <v>7</v>
      </c>
      <c r="AO55" s="14">
        <v>13.5</v>
      </c>
      <c r="AP55" s="31">
        <v>3</v>
      </c>
      <c r="AQ55" s="6"/>
      <c r="AR55" s="6"/>
      <c r="AS55" s="6">
        <v>4.75</v>
      </c>
      <c r="AT55" s="30">
        <f t="shared" si="9"/>
        <v>21.5</v>
      </c>
      <c r="AU55" s="6">
        <f t="shared" si="10"/>
        <v>-12.5</v>
      </c>
      <c r="AV55" s="6">
        <f t="shared" si="11"/>
        <v>41.860465116279073</v>
      </c>
      <c r="AW55" s="14">
        <v>8</v>
      </c>
      <c r="AX55" s="14">
        <f t="shared" si="12"/>
        <v>17</v>
      </c>
    </row>
    <row r="56" spans="1:134" ht="39.950000000000003" customHeight="1" x14ac:dyDescent="0.2">
      <c r="A56" s="14">
        <v>175</v>
      </c>
      <c r="B56" s="18" t="s">
        <v>95</v>
      </c>
      <c r="C56" s="19" t="s">
        <v>96</v>
      </c>
      <c r="D56" s="20" t="s">
        <v>20</v>
      </c>
      <c r="E56" s="7">
        <v>8</v>
      </c>
      <c r="F56" s="7">
        <v>21</v>
      </c>
      <c r="G56" s="7">
        <v>1</v>
      </c>
      <c r="H56" s="7">
        <v>0</v>
      </c>
      <c r="I56" s="7">
        <v>0</v>
      </c>
      <c r="J56" s="7">
        <v>1</v>
      </c>
      <c r="K56" s="7">
        <f t="shared" si="14"/>
        <v>9</v>
      </c>
      <c r="L56" s="7">
        <f t="shared" si="15"/>
        <v>22</v>
      </c>
      <c r="M56" s="3">
        <v>14</v>
      </c>
      <c r="N56" s="3"/>
      <c r="O56" s="3">
        <v>1</v>
      </c>
      <c r="P56" s="21">
        <f t="shared" si="2"/>
        <v>15</v>
      </c>
      <c r="Q56" s="78"/>
      <c r="R56" s="7">
        <v>12</v>
      </c>
      <c r="S56" s="7">
        <v>20</v>
      </c>
      <c r="T56" s="3">
        <v>2</v>
      </c>
      <c r="U56" s="3"/>
      <c r="V56" s="3"/>
      <c r="W56" s="3">
        <v>1</v>
      </c>
      <c r="X56" s="23">
        <f t="shared" si="16"/>
        <v>14</v>
      </c>
      <c r="Y56" s="24">
        <f t="shared" si="16"/>
        <v>21</v>
      </c>
      <c r="Z56" s="3">
        <f t="shared" si="5"/>
        <v>35</v>
      </c>
      <c r="AA56" s="2">
        <v>2</v>
      </c>
      <c r="AB56" s="11">
        <v>15</v>
      </c>
      <c r="AC56" s="11"/>
      <c r="AD56" s="25">
        <f t="shared" si="6"/>
        <v>26</v>
      </c>
      <c r="AE56" s="25">
        <f t="shared" si="7"/>
        <v>-11</v>
      </c>
      <c r="AF56" s="25">
        <f t="shared" si="8"/>
        <v>57.692307692307686</v>
      </c>
      <c r="AG56" s="14"/>
      <c r="AH56" s="14"/>
      <c r="AI56" s="14"/>
      <c r="AJ56" s="14"/>
      <c r="AK56" s="14"/>
      <c r="AL56" s="14"/>
      <c r="AM56" s="14"/>
      <c r="AN56" s="14">
        <v>10</v>
      </c>
      <c r="AO56" s="14"/>
      <c r="AP56" s="31">
        <v>6</v>
      </c>
      <c r="AQ56" s="6">
        <v>1</v>
      </c>
      <c r="AR56" s="6"/>
      <c r="AS56" s="6">
        <v>3</v>
      </c>
      <c r="AT56" s="30">
        <f t="shared" si="9"/>
        <v>28</v>
      </c>
      <c r="AU56" s="6">
        <f t="shared" si="10"/>
        <v>-13</v>
      </c>
      <c r="AV56" s="6">
        <f t="shared" si="11"/>
        <v>53.571428571428569</v>
      </c>
      <c r="AW56" s="14">
        <v>10</v>
      </c>
      <c r="AX56" s="14">
        <f t="shared" si="12"/>
        <v>25</v>
      </c>
    </row>
    <row r="57" spans="1:134" ht="39.950000000000003" customHeight="1" x14ac:dyDescent="0.25">
      <c r="A57" s="14">
        <v>176</v>
      </c>
      <c r="B57" s="18" t="s">
        <v>108</v>
      </c>
      <c r="C57" s="19" t="s">
        <v>97</v>
      </c>
      <c r="D57" s="20" t="s">
        <v>76</v>
      </c>
      <c r="E57" s="7">
        <v>30</v>
      </c>
      <c r="F57" s="7">
        <v>20</v>
      </c>
      <c r="G57" s="7"/>
      <c r="H57" s="7">
        <v>2</v>
      </c>
      <c r="I57" s="7"/>
      <c r="J57" s="7">
        <v>2</v>
      </c>
      <c r="K57" s="7">
        <f t="shared" si="14"/>
        <v>30</v>
      </c>
      <c r="L57" s="7">
        <f t="shared" si="15"/>
        <v>24</v>
      </c>
      <c r="M57" s="3">
        <v>14</v>
      </c>
      <c r="N57" s="3"/>
      <c r="O57" s="3">
        <v>2</v>
      </c>
      <c r="P57" s="21">
        <f t="shared" si="2"/>
        <v>16</v>
      </c>
      <c r="Q57" s="78"/>
      <c r="R57" s="7">
        <v>29</v>
      </c>
      <c r="S57" s="7">
        <v>28</v>
      </c>
      <c r="T57" s="3"/>
      <c r="U57" s="3">
        <v>2</v>
      </c>
      <c r="V57" s="3"/>
      <c r="W57" s="3">
        <v>3</v>
      </c>
      <c r="X57" s="23">
        <f t="shared" si="16"/>
        <v>29</v>
      </c>
      <c r="Y57" s="24">
        <f t="shared" si="16"/>
        <v>33</v>
      </c>
      <c r="Z57" s="3">
        <f t="shared" si="5"/>
        <v>62</v>
      </c>
      <c r="AA57" s="1">
        <v>1</v>
      </c>
      <c r="AB57" s="11">
        <v>16</v>
      </c>
      <c r="AC57" s="11"/>
      <c r="AD57" s="25">
        <f t="shared" si="6"/>
        <v>42.666666666666664</v>
      </c>
      <c r="AE57" s="25">
        <f t="shared" si="7"/>
        <v>-26.666666666666664</v>
      </c>
      <c r="AF57" s="25">
        <f t="shared" si="8"/>
        <v>37.5</v>
      </c>
      <c r="AG57" s="14">
        <v>24</v>
      </c>
      <c r="AH57" s="14">
        <v>20</v>
      </c>
      <c r="AI57" s="14">
        <v>14</v>
      </c>
      <c r="AJ57" s="14"/>
      <c r="AK57" s="14"/>
      <c r="AL57" s="14"/>
      <c r="AM57" s="14"/>
      <c r="AN57" s="14">
        <v>31</v>
      </c>
      <c r="AO57" s="14">
        <v>9</v>
      </c>
      <c r="AP57" s="31">
        <v>17</v>
      </c>
      <c r="AQ57" s="6">
        <v>14.5</v>
      </c>
      <c r="AR57" s="6"/>
      <c r="AS57" s="6"/>
      <c r="AT57" s="30">
        <f t="shared" si="9"/>
        <v>47.5</v>
      </c>
      <c r="AU57" s="6">
        <f t="shared" si="10"/>
        <v>-31.5</v>
      </c>
      <c r="AV57" s="6">
        <f t="shared" si="11"/>
        <v>33.684210526315788</v>
      </c>
      <c r="AW57" s="14">
        <v>31.5</v>
      </c>
      <c r="AX57" s="14">
        <f t="shared" si="12"/>
        <v>47.5</v>
      </c>
    </row>
    <row r="58" spans="1:134" ht="39.950000000000003" customHeight="1" thickBot="1" x14ac:dyDescent="0.25">
      <c r="A58" s="14">
        <v>177</v>
      </c>
      <c r="B58" s="18" t="s">
        <v>98</v>
      </c>
      <c r="C58" s="19" t="s">
        <v>99</v>
      </c>
      <c r="D58" s="20" t="s">
        <v>13</v>
      </c>
      <c r="E58" s="7">
        <v>19</v>
      </c>
      <c r="F58" s="7">
        <v>20</v>
      </c>
      <c r="G58" s="7"/>
      <c r="H58" s="7"/>
      <c r="I58" s="7"/>
      <c r="J58" s="7">
        <v>2</v>
      </c>
      <c r="K58" s="7">
        <f t="shared" si="14"/>
        <v>19</v>
      </c>
      <c r="L58" s="7">
        <f t="shared" si="15"/>
        <v>22</v>
      </c>
      <c r="M58" s="3">
        <v>8</v>
      </c>
      <c r="N58" s="3"/>
      <c r="O58" s="3">
        <v>2</v>
      </c>
      <c r="P58" s="21">
        <f t="shared" si="2"/>
        <v>10</v>
      </c>
      <c r="Q58" s="78"/>
      <c r="R58" s="10">
        <v>11</v>
      </c>
      <c r="S58" s="10">
        <v>21</v>
      </c>
      <c r="T58" s="10">
        <v>0</v>
      </c>
      <c r="U58" s="10">
        <v>0</v>
      </c>
      <c r="V58" s="10">
        <v>0</v>
      </c>
      <c r="W58" s="10">
        <v>1</v>
      </c>
      <c r="X58" s="23">
        <f t="shared" si="16"/>
        <v>11</v>
      </c>
      <c r="Y58" s="24">
        <f t="shared" si="16"/>
        <v>22</v>
      </c>
      <c r="Z58" s="3">
        <f t="shared" si="5"/>
        <v>33</v>
      </c>
      <c r="AA58" s="5">
        <v>1</v>
      </c>
      <c r="AB58" s="11">
        <v>10</v>
      </c>
      <c r="AC58" s="11"/>
      <c r="AD58" s="25">
        <f t="shared" si="6"/>
        <v>25.666666666666668</v>
      </c>
      <c r="AE58" s="25">
        <f t="shared" si="7"/>
        <v>-15.666666666666668</v>
      </c>
      <c r="AF58" s="25">
        <f t="shared" si="8"/>
        <v>38.961038961038959</v>
      </c>
      <c r="AG58" s="14">
        <v>25</v>
      </c>
      <c r="AH58" s="14">
        <v>21</v>
      </c>
      <c r="AI58" s="14">
        <v>15</v>
      </c>
      <c r="AJ58" s="14"/>
      <c r="AK58" s="14"/>
      <c r="AL58" s="14"/>
      <c r="AM58" s="14"/>
      <c r="AN58" s="14">
        <v>17</v>
      </c>
      <c r="AO58" s="14">
        <v>9</v>
      </c>
      <c r="AP58" s="31">
        <v>12</v>
      </c>
      <c r="AQ58" s="6">
        <v>5.5</v>
      </c>
      <c r="AR58" s="6"/>
      <c r="AS58" s="6"/>
      <c r="AT58" s="30">
        <f t="shared" si="9"/>
        <v>27.5</v>
      </c>
      <c r="AU58" s="6">
        <f t="shared" si="10"/>
        <v>-17.5</v>
      </c>
      <c r="AV58" s="6">
        <f t="shared" si="11"/>
        <v>36.363636363636367</v>
      </c>
      <c r="AW58" s="14">
        <v>17.5</v>
      </c>
      <c r="AX58" s="14">
        <f t="shared" si="12"/>
        <v>27.5</v>
      </c>
      <c r="AY58" s="53"/>
    </row>
    <row r="59" spans="1:134" s="40" customFormat="1" ht="39.950000000000003" customHeight="1" thickBot="1" x14ac:dyDescent="0.25">
      <c r="A59" s="14">
        <v>178</v>
      </c>
      <c r="B59" s="18" t="s">
        <v>100</v>
      </c>
      <c r="C59" s="19" t="s">
        <v>101</v>
      </c>
      <c r="D59" s="20" t="s">
        <v>13</v>
      </c>
      <c r="E59" s="7">
        <v>24</v>
      </c>
      <c r="F59" s="7">
        <v>11</v>
      </c>
      <c r="G59" s="7">
        <v>0</v>
      </c>
      <c r="H59" s="7">
        <v>2</v>
      </c>
      <c r="I59" s="7">
        <v>2</v>
      </c>
      <c r="J59" s="7">
        <v>0</v>
      </c>
      <c r="K59" s="7">
        <f t="shared" si="14"/>
        <v>26</v>
      </c>
      <c r="L59" s="7">
        <f t="shared" si="15"/>
        <v>13</v>
      </c>
      <c r="M59" s="3">
        <v>10</v>
      </c>
      <c r="N59" s="3">
        <v>0</v>
      </c>
      <c r="O59" s="3">
        <v>0</v>
      </c>
      <c r="P59" s="21">
        <f t="shared" si="2"/>
        <v>10</v>
      </c>
      <c r="Q59" s="78"/>
      <c r="R59" s="7">
        <v>23</v>
      </c>
      <c r="S59" s="7">
        <v>12</v>
      </c>
      <c r="T59" s="39"/>
      <c r="U59" s="39">
        <v>2</v>
      </c>
      <c r="V59" s="39">
        <v>1</v>
      </c>
      <c r="W59" s="39"/>
      <c r="X59" s="23">
        <f t="shared" si="16"/>
        <v>24</v>
      </c>
      <c r="Y59" s="24">
        <f t="shared" si="16"/>
        <v>14</v>
      </c>
      <c r="Z59" s="3">
        <f t="shared" si="5"/>
        <v>38</v>
      </c>
      <c r="AA59" s="2">
        <v>1</v>
      </c>
      <c r="AB59" s="11">
        <v>10</v>
      </c>
      <c r="AC59" s="11"/>
      <c r="AD59" s="25">
        <f t="shared" si="6"/>
        <v>22.166666666666668</v>
      </c>
      <c r="AE59" s="25">
        <f t="shared" si="7"/>
        <v>-12.166666666666668</v>
      </c>
      <c r="AF59" s="25">
        <f t="shared" si="8"/>
        <v>45.112781954887218</v>
      </c>
      <c r="AG59" s="14">
        <v>26</v>
      </c>
      <c r="AH59" s="14">
        <v>22</v>
      </c>
      <c r="AI59" s="14"/>
      <c r="AJ59" s="14"/>
      <c r="AK59" s="14"/>
      <c r="AL59" s="14"/>
      <c r="AM59" s="14"/>
      <c r="AN59" s="14">
        <v>16</v>
      </c>
      <c r="AO59" s="14"/>
      <c r="AP59" s="31">
        <v>4</v>
      </c>
      <c r="AQ59" s="6">
        <v>12</v>
      </c>
      <c r="AR59" s="6"/>
      <c r="AS59" s="6"/>
      <c r="AT59" s="30">
        <f t="shared" si="9"/>
        <v>26</v>
      </c>
      <c r="AU59" s="6">
        <f t="shared" si="10"/>
        <v>-16</v>
      </c>
      <c r="AV59" s="6">
        <f t="shared" si="11"/>
        <v>38.461538461538467</v>
      </c>
      <c r="AW59" s="14">
        <v>16</v>
      </c>
      <c r="AX59" s="14">
        <f t="shared" si="12"/>
        <v>26</v>
      </c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</row>
    <row r="60" spans="1:134" ht="15.75" x14ac:dyDescent="0.2">
      <c r="A60" s="14"/>
      <c r="B60" s="41"/>
      <c r="C60" s="41"/>
      <c r="D60" s="42"/>
      <c r="E60" s="43">
        <f t="shared" ref="E60:P60" si="17">SUM(E7:E59)</f>
        <v>1074</v>
      </c>
      <c r="F60" s="43">
        <f t="shared" si="17"/>
        <v>807</v>
      </c>
      <c r="G60" s="43">
        <f t="shared" si="17"/>
        <v>8</v>
      </c>
      <c r="H60" s="43">
        <f t="shared" si="17"/>
        <v>32</v>
      </c>
      <c r="I60" s="43">
        <f t="shared" si="17"/>
        <v>9</v>
      </c>
      <c r="J60" s="43">
        <f t="shared" si="17"/>
        <v>44</v>
      </c>
      <c r="K60" s="43">
        <f t="shared" si="17"/>
        <v>1091</v>
      </c>
      <c r="L60" s="43">
        <f t="shared" si="17"/>
        <v>883</v>
      </c>
      <c r="M60" s="44">
        <f t="shared" si="17"/>
        <v>680</v>
      </c>
      <c r="N60" s="44">
        <f t="shared" si="17"/>
        <v>22</v>
      </c>
      <c r="O60" s="44">
        <f t="shared" si="17"/>
        <v>30</v>
      </c>
      <c r="P60" s="44">
        <f t="shared" si="17"/>
        <v>732</v>
      </c>
      <c r="Q60" s="78"/>
      <c r="R60" s="7"/>
      <c r="S60" s="7"/>
      <c r="T60" s="65"/>
      <c r="U60" s="65"/>
      <c r="V60" s="65"/>
      <c r="W60" s="65"/>
      <c r="X60" s="45">
        <f>SUM(X7:X59)</f>
        <v>1083</v>
      </c>
      <c r="Y60" s="46">
        <f>SUM(Y7:Y59)</f>
        <v>975</v>
      </c>
      <c r="Z60" s="3">
        <f t="shared" si="5"/>
        <v>2058</v>
      </c>
      <c r="AA60" s="9"/>
      <c r="AB60" s="11">
        <f t="shared" ref="AB60" si="18">SUM(AB7:AB59)</f>
        <v>741</v>
      </c>
      <c r="AC60" s="11"/>
      <c r="AD60" s="47"/>
      <c r="AE60" s="47"/>
      <c r="AF60" s="47"/>
      <c r="AG60" s="14"/>
      <c r="AH60" s="14"/>
      <c r="AI60" s="14"/>
      <c r="AJ60" s="14"/>
      <c r="AK60" s="14"/>
      <c r="AL60" s="14"/>
      <c r="AM60" s="14"/>
      <c r="AN60" s="14">
        <f t="shared" ref="AN60:AS60" si="19">SUM(AN7:AN59)</f>
        <v>738</v>
      </c>
      <c r="AO60" s="14">
        <f t="shared" si="19"/>
        <v>172.5</v>
      </c>
      <c r="AP60" s="48">
        <f t="shared" si="19"/>
        <v>288</v>
      </c>
      <c r="AQ60" s="30">
        <f>SUM(AQ7:AQ59)</f>
        <v>417</v>
      </c>
      <c r="AR60" s="30">
        <f t="shared" si="19"/>
        <v>27.33</v>
      </c>
      <c r="AS60" s="30">
        <f t="shared" si="19"/>
        <v>12.25</v>
      </c>
      <c r="AT60" s="14"/>
      <c r="AU60" s="14"/>
      <c r="AV60" s="14"/>
      <c r="AW60" s="14">
        <f>SUM(AW7:AW59)</f>
        <v>746</v>
      </c>
      <c r="AX60" s="14">
        <f>AB60+AW60</f>
        <v>1487</v>
      </c>
    </row>
    <row r="61" spans="1:134" ht="67.150000000000006" customHeight="1" x14ac:dyDescent="0.25">
      <c r="E61" s="50"/>
      <c r="F61" s="50"/>
      <c r="G61" s="50"/>
      <c r="H61" s="50"/>
      <c r="I61" s="50"/>
      <c r="J61" s="50"/>
      <c r="K61" s="50"/>
      <c r="L61" s="50"/>
      <c r="M61" s="50"/>
      <c r="N61" s="51"/>
      <c r="O61" s="51"/>
      <c r="P61" s="51"/>
      <c r="Q61" s="52"/>
      <c r="R61" s="50"/>
      <c r="S61" s="50"/>
      <c r="T61" s="50"/>
      <c r="U61" s="50"/>
      <c r="V61" s="50"/>
      <c r="W61" s="50"/>
      <c r="X61" s="50"/>
      <c r="Y61" s="50"/>
      <c r="Z61" s="50"/>
      <c r="AA61" s="50"/>
      <c r="AN61" s="82" t="e">
        <f>AN60+#REF!</f>
        <v>#REF!</v>
      </c>
      <c r="AO61" s="83"/>
    </row>
    <row r="62" spans="1:134" ht="67.150000000000006" customHeight="1" x14ac:dyDescent="0.25">
      <c r="E62" s="50"/>
      <c r="F62" s="50"/>
      <c r="G62" s="50"/>
      <c r="H62" s="50"/>
      <c r="I62" s="50"/>
      <c r="J62" s="50"/>
      <c r="K62" s="50"/>
      <c r="L62" s="50"/>
      <c r="M62" s="50"/>
      <c r="N62" s="51"/>
      <c r="O62" s="51"/>
      <c r="P62" s="51"/>
      <c r="Q62" s="52"/>
      <c r="R62" s="50"/>
      <c r="S62" s="50"/>
      <c r="T62" s="50"/>
      <c r="U62" s="50"/>
      <c r="V62" s="50"/>
      <c r="W62" s="50"/>
      <c r="X62" s="50"/>
      <c r="Y62" s="50"/>
      <c r="Z62" s="50"/>
      <c r="AA62" s="50"/>
    </row>
    <row r="63" spans="1:134" ht="67.150000000000006" customHeight="1" x14ac:dyDescent="0.25">
      <c r="E63" s="50"/>
      <c r="F63" s="50"/>
      <c r="G63" s="50"/>
      <c r="H63" s="50"/>
      <c r="I63" s="50"/>
      <c r="J63" s="50"/>
      <c r="K63" s="50"/>
      <c r="L63" s="50"/>
      <c r="M63" s="50"/>
      <c r="N63" s="51"/>
      <c r="O63" s="51"/>
      <c r="P63" s="51"/>
      <c r="Q63" s="52"/>
      <c r="R63" s="50"/>
      <c r="S63" s="50"/>
      <c r="T63" s="50"/>
      <c r="U63" s="50"/>
      <c r="V63" s="50"/>
      <c r="W63" s="50"/>
      <c r="X63" s="50"/>
      <c r="Y63" s="50"/>
      <c r="Z63" s="50"/>
      <c r="AA63" s="50"/>
    </row>
    <row r="64" spans="1:134" ht="67.150000000000006" customHeight="1" x14ac:dyDescent="0.25">
      <c r="E64" s="50"/>
      <c r="F64" s="50"/>
      <c r="G64" s="50"/>
      <c r="H64" s="50"/>
      <c r="I64" s="50"/>
      <c r="J64" s="50"/>
      <c r="K64" s="50"/>
      <c r="L64" s="50"/>
      <c r="M64" s="50"/>
      <c r="N64" s="51"/>
      <c r="O64" s="51"/>
      <c r="P64" s="51"/>
      <c r="Q64" s="52"/>
      <c r="R64" s="50"/>
      <c r="S64" s="50"/>
      <c r="T64" s="50"/>
      <c r="U64" s="50"/>
      <c r="V64" s="50"/>
      <c r="W64" s="50"/>
      <c r="X64" s="50"/>
      <c r="Y64" s="50"/>
      <c r="Z64" s="50"/>
      <c r="AA64" s="50"/>
    </row>
    <row r="65" spans="5:27" ht="67.150000000000006" customHeight="1" x14ac:dyDescent="0.25">
      <c r="E65" s="50"/>
      <c r="F65" s="50"/>
      <c r="G65" s="50"/>
      <c r="H65" s="50"/>
      <c r="I65" s="50"/>
      <c r="J65" s="50"/>
      <c r="K65" s="50"/>
      <c r="L65" s="50"/>
      <c r="M65" s="50"/>
      <c r="N65" s="51"/>
      <c r="O65" s="51"/>
      <c r="P65" s="51"/>
      <c r="Q65" s="52"/>
      <c r="R65" s="50"/>
      <c r="S65" s="50"/>
      <c r="T65" s="50"/>
      <c r="U65" s="50"/>
      <c r="V65" s="50"/>
      <c r="W65" s="50"/>
      <c r="X65" s="50"/>
      <c r="Y65" s="50"/>
      <c r="Z65" s="50"/>
      <c r="AA65" s="50"/>
    </row>
    <row r="66" spans="5:27" ht="67.150000000000006" customHeight="1" x14ac:dyDescent="0.25">
      <c r="E66" s="50"/>
      <c r="F66" s="50"/>
      <c r="G66" s="50"/>
      <c r="H66" s="50"/>
      <c r="I66" s="50"/>
      <c r="J66" s="50"/>
      <c r="K66" s="50"/>
      <c r="L66" s="50"/>
      <c r="M66" s="51"/>
      <c r="N66" s="51"/>
      <c r="O66" s="51"/>
      <c r="P66" s="51"/>
      <c r="Q66" s="52"/>
      <c r="R66" s="50"/>
      <c r="S66" s="50"/>
      <c r="T66" s="50"/>
      <c r="U66" s="50"/>
      <c r="V66" s="50"/>
      <c r="W66" s="50"/>
      <c r="X66" s="50"/>
      <c r="Y66" s="50"/>
      <c r="Z66" s="50"/>
      <c r="AA66" s="50"/>
    </row>
    <row r="67" spans="5:27" ht="67.150000000000006" customHeight="1" x14ac:dyDescent="0.25">
      <c r="E67" s="50"/>
      <c r="F67" s="50"/>
      <c r="G67" s="50"/>
      <c r="H67" s="50"/>
      <c r="I67" s="50"/>
      <c r="J67" s="50"/>
      <c r="K67" s="50"/>
      <c r="L67" s="50"/>
      <c r="M67" s="51"/>
      <c r="N67" s="51"/>
      <c r="O67" s="51"/>
      <c r="P67" s="51"/>
      <c r="Q67" s="52"/>
      <c r="R67" s="50"/>
      <c r="S67" s="50"/>
      <c r="T67" s="50"/>
      <c r="U67" s="50"/>
      <c r="V67" s="50"/>
      <c r="W67" s="50"/>
      <c r="X67" s="50"/>
      <c r="Y67" s="50"/>
      <c r="Z67" s="50"/>
      <c r="AA67" s="50"/>
    </row>
    <row r="68" spans="5:27" ht="67.150000000000006" customHeight="1" x14ac:dyDescent="0.25">
      <c r="E68" s="50"/>
      <c r="F68" s="50"/>
      <c r="G68" s="50"/>
      <c r="H68" s="50"/>
      <c r="I68" s="50"/>
      <c r="J68" s="50"/>
      <c r="K68" s="50"/>
      <c r="L68" s="50"/>
      <c r="M68" s="51"/>
      <c r="N68" s="51"/>
      <c r="O68" s="51"/>
      <c r="P68" s="51"/>
      <c r="Q68" s="52"/>
      <c r="R68" s="50"/>
      <c r="S68" s="50"/>
      <c r="T68" s="50"/>
      <c r="U68" s="50"/>
      <c r="V68" s="50"/>
      <c r="W68" s="50"/>
      <c r="X68" s="50"/>
      <c r="Y68" s="50"/>
      <c r="Z68" s="50"/>
      <c r="AA68" s="50"/>
    </row>
    <row r="69" spans="5:27" ht="67.150000000000006" customHeight="1" x14ac:dyDescent="0.25">
      <c r="E69" s="50"/>
      <c r="F69" s="50"/>
      <c r="G69" s="50"/>
      <c r="H69" s="50"/>
      <c r="I69" s="50"/>
      <c r="J69" s="50"/>
      <c r="K69" s="50"/>
      <c r="L69" s="50"/>
      <c r="M69" s="51"/>
      <c r="N69" s="51"/>
      <c r="O69" s="51"/>
      <c r="P69" s="51"/>
      <c r="Q69" s="52"/>
      <c r="R69" s="50"/>
      <c r="S69" s="50"/>
      <c r="T69" s="50"/>
      <c r="U69" s="50"/>
      <c r="V69" s="50"/>
      <c r="W69" s="50"/>
      <c r="X69" s="50"/>
      <c r="Y69" s="50"/>
      <c r="Z69" s="50"/>
      <c r="AA69" s="50"/>
    </row>
    <row r="70" spans="5:27" ht="67.150000000000006" customHeight="1" x14ac:dyDescent="0.25">
      <c r="E70" s="50"/>
      <c r="F70" s="50"/>
      <c r="G70" s="50"/>
      <c r="H70" s="50"/>
      <c r="I70" s="50"/>
      <c r="J70" s="50"/>
      <c r="K70" s="50"/>
      <c r="L70" s="50"/>
      <c r="M70" s="51"/>
      <c r="N70" s="51"/>
      <c r="O70" s="51"/>
      <c r="P70" s="51"/>
      <c r="Q70" s="52"/>
      <c r="R70" s="50"/>
      <c r="S70" s="50"/>
      <c r="T70" s="50"/>
      <c r="U70" s="50"/>
      <c r="V70" s="50"/>
      <c r="W70" s="50"/>
      <c r="X70" s="50"/>
      <c r="Y70" s="50"/>
      <c r="Z70" s="50"/>
      <c r="AA70" s="50"/>
    </row>
    <row r="71" spans="5:27" ht="67.150000000000006" customHeight="1" x14ac:dyDescent="0.25">
      <c r="E71" s="50"/>
      <c r="F71" s="50"/>
      <c r="G71" s="50"/>
      <c r="H71" s="50"/>
      <c r="I71" s="50"/>
      <c r="J71" s="50"/>
      <c r="K71" s="50"/>
      <c r="L71" s="50"/>
      <c r="M71" s="51"/>
      <c r="N71" s="51"/>
      <c r="O71" s="51"/>
      <c r="P71" s="51"/>
      <c r="Q71" s="51"/>
      <c r="R71" s="50"/>
      <c r="S71" s="50"/>
      <c r="T71" s="50"/>
      <c r="U71" s="50"/>
      <c r="V71" s="50"/>
      <c r="W71" s="50"/>
      <c r="X71" s="50"/>
      <c r="Y71" s="50"/>
      <c r="Z71" s="50"/>
      <c r="AA71" s="50"/>
    </row>
    <row r="72" spans="5:27" ht="67.150000000000006" customHeight="1" x14ac:dyDescent="0.25">
      <c r="E72" s="50"/>
      <c r="F72" s="50"/>
      <c r="G72" s="50"/>
      <c r="H72" s="50"/>
      <c r="I72" s="50"/>
      <c r="J72" s="50"/>
      <c r="K72" s="50"/>
      <c r="L72" s="50"/>
      <c r="M72" s="51"/>
      <c r="N72" s="51"/>
      <c r="O72" s="51"/>
      <c r="P72" s="51"/>
      <c r="Q72" s="51"/>
      <c r="R72" s="50"/>
      <c r="S72" s="50"/>
      <c r="T72" s="50"/>
      <c r="U72" s="50"/>
      <c r="V72" s="50"/>
      <c r="W72" s="50"/>
      <c r="X72" s="50"/>
      <c r="Y72" s="50"/>
      <c r="Z72" s="50"/>
      <c r="AA72" s="50"/>
    </row>
    <row r="73" spans="5:27" ht="67.150000000000006" customHeight="1" x14ac:dyDescent="0.25">
      <c r="E73" s="50"/>
      <c r="F73" s="50"/>
      <c r="G73" s="50"/>
      <c r="H73" s="50"/>
      <c r="I73" s="50"/>
      <c r="J73" s="50"/>
      <c r="K73" s="50"/>
      <c r="L73" s="50"/>
      <c r="M73" s="51"/>
      <c r="N73" s="51"/>
      <c r="O73" s="51"/>
      <c r="P73" s="51"/>
      <c r="Q73" s="51"/>
      <c r="R73" s="50"/>
      <c r="S73" s="50"/>
      <c r="T73" s="50"/>
      <c r="U73" s="50"/>
      <c r="V73" s="50"/>
      <c r="W73" s="50"/>
      <c r="X73" s="50"/>
      <c r="Y73" s="50"/>
      <c r="Z73" s="50"/>
      <c r="AA73" s="50"/>
    </row>
    <row r="74" spans="5:27" ht="67.150000000000006" customHeight="1" x14ac:dyDescent="0.25">
      <c r="E74" s="50"/>
      <c r="F74" s="50"/>
      <c r="G74" s="50"/>
      <c r="H74" s="50"/>
      <c r="I74" s="50"/>
      <c r="J74" s="50"/>
      <c r="K74" s="50"/>
      <c r="L74" s="50"/>
      <c r="M74" s="51"/>
      <c r="N74" s="51"/>
      <c r="O74" s="51"/>
      <c r="P74" s="51"/>
      <c r="Q74" s="51"/>
      <c r="R74" s="50"/>
      <c r="S74" s="50"/>
      <c r="T74" s="50"/>
      <c r="U74" s="50"/>
      <c r="V74" s="50"/>
      <c r="W74" s="50"/>
      <c r="X74" s="50"/>
      <c r="Y74" s="50"/>
      <c r="Z74" s="50"/>
      <c r="AA74" s="50"/>
    </row>
    <row r="75" spans="5:27" ht="67.150000000000006" customHeight="1" x14ac:dyDescent="0.25">
      <c r="E75" s="50"/>
      <c r="F75" s="50"/>
      <c r="G75" s="50"/>
      <c r="H75" s="50"/>
      <c r="I75" s="50"/>
      <c r="J75" s="50"/>
      <c r="K75" s="50"/>
      <c r="L75" s="50"/>
      <c r="M75" s="51"/>
      <c r="N75" s="51"/>
      <c r="O75" s="51"/>
      <c r="P75" s="51"/>
      <c r="Q75" s="51"/>
      <c r="R75" s="50"/>
      <c r="S75" s="50"/>
      <c r="T75" s="50"/>
      <c r="U75" s="50"/>
      <c r="V75" s="50"/>
      <c r="W75" s="50"/>
      <c r="X75" s="50"/>
      <c r="Y75" s="50"/>
      <c r="Z75" s="50"/>
      <c r="AA75" s="50"/>
    </row>
    <row r="76" spans="5:27" ht="67.150000000000006" customHeight="1" x14ac:dyDescent="0.25">
      <c r="E76" s="50"/>
      <c r="F76" s="50"/>
      <c r="G76" s="50"/>
      <c r="H76" s="50"/>
      <c r="I76" s="50"/>
      <c r="J76" s="50"/>
      <c r="K76" s="50"/>
      <c r="L76" s="50"/>
      <c r="M76" s="51"/>
      <c r="N76" s="51"/>
      <c r="O76" s="51"/>
      <c r="P76" s="51"/>
      <c r="Q76" s="51"/>
      <c r="R76" s="50"/>
      <c r="S76" s="50"/>
      <c r="T76" s="50"/>
      <c r="U76" s="50"/>
      <c r="V76" s="50"/>
      <c r="W76" s="50"/>
      <c r="X76" s="50"/>
      <c r="Y76" s="50"/>
      <c r="Z76" s="50"/>
      <c r="AA76" s="50"/>
    </row>
    <row r="77" spans="5:27" ht="67.150000000000006" customHeight="1" x14ac:dyDescent="0.25">
      <c r="E77" s="50"/>
      <c r="F77" s="50"/>
      <c r="G77" s="50"/>
      <c r="H77" s="50"/>
      <c r="I77" s="50"/>
      <c r="J77" s="50"/>
      <c r="K77" s="50"/>
      <c r="L77" s="50"/>
      <c r="M77" s="51"/>
      <c r="N77" s="51"/>
      <c r="O77" s="51"/>
      <c r="P77" s="51"/>
      <c r="Q77" s="51"/>
      <c r="R77" s="50"/>
      <c r="S77" s="50"/>
      <c r="T77" s="50"/>
      <c r="U77" s="50"/>
      <c r="V77" s="50"/>
      <c r="W77" s="50"/>
      <c r="X77" s="50"/>
      <c r="Y77" s="50"/>
      <c r="Z77" s="50"/>
      <c r="AA77" s="50"/>
    </row>
    <row r="78" spans="5:27" ht="67.150000000000006" customHeight="1" x14ac:dyDescent="0.25"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</row>
    <row r="79" spans="5:27" ht="67.150000000000006" customHeight="1" x14ac:dyDescent="0.25"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</row>
    <row r="80" spans="5:27" ht="67.150000000000006" customHeight="1" x14ac:dyDescent="0.25"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</row>
    <row r="81" spans="5:27" ht="67.150000000000006" customHeight="1" x14ac:dyDescent="0.25"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</row>
    <row r="82" spans="5:27" ht="67.150000000000006" customHeight="1" x14ac:dyDescent="0.25"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</row>
    <row r="83" spans="5:27" ht="67.150000000000006" customHeight="1" x14ac:dyDescent="0.25"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</row>
    <row r="84" spans="5:27" ht="67.150000000000006" customHeight="1" x14ac:dyDescent="0.25"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</row>
    <row r="85" spans="5:27" ht="67.150000000000006" customHeight="1" x14ac:dyDescent="0.25"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</row>
    <row r="86" spans="5:27" ht="67.150000000000006" customHeight="1" x14ac:dyDescent="0.25"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</row>
    <row r="87" spans="5:27" ht="67.150000000000006" customHeight="1" x14ac:dyDescent="0.25"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</row>
    <row r="88" spans="5:27" ht="67.150000000000006" customHeight="1" x14ac:dyDescent="0.25"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</row>
    <row r="89" spans="5:27" ht="67.150000000000006" customHeight="1" x14ac:dyDescent="0.25"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</row>
    <row r="90" spans="5:27" ht="67.150000000000006" customHeight="1" x14ac:dyDescent="0.25"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</row>
    <row r="91" spans="5:27" ht="67.150000000000006" customHeight="1" x14ac:dyDescent="0.25"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</row>
  </sheetData>
  <mergeCells count="33">
    <mergeCell ref="AN61:AO61"/>
    <mergeCell ref="AN4:AN6"/>
    <mergeCell ref="AO4:AO6"/>
    <mergeCell ref="AP4:AS5"/>
    <mergeCell ref="AW4:AW6"/>
    <mergeCell ref="AT4:AT6"/>
    <mergeCell ref="A1:AX1"/>
    <mergeCell ref="A2:AX2"/>
    <mergeCell ref="A3:AX3"/>
    <mergeCell ref="AX4:AX6"/>
    <mergeCell ref="A4:D6"/>
    <mergeCell ref="E4:L4"/>
    <mergeCell ref="Q4:Q60"/>
    <mergeCell ref="R4:AA4"/>
    <mergeCell ref="K5:K6"/>
    <mergeCell ref="L5:L6"/>
    <mergeCell ref="R5:S5"/>
    <mergeCell ref="P5:P6"/>
    <mergeCell ref="M4:P4"/>
    <mergeCell ref="M5:M6"/>
    <mergeCell ref="N5:N6"/>
    <mergeCell ref="O5:O6"/>
    <mergeCell ref="E5:F5"/>
    <mergeCell ref="G5:H5"/>
    <mergeCell ref="I5:J5"/>
    <mergeCell ref="AB4:AF6"/>
    <mergeCell ref="T60:W60"/>
    <mergeCell ref="X5:X6"/>
    <mergeCell ref="Y5:Y6"/>
    <mergeCell ref="AA5:AA6"/>
    <mergeCell ref="Z5:Z6"/>
    <mergeCell ref="T5:U5"/>
    <mergeCell ref="V5:W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2° GRADO 20-21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2018-05-15T16:05:22Z</dcterms:created>
  <dcterms:modified xsi:type="dcterms:W3CDTF">2020-08-19T15:04:24Z</dcterms:modified>
</cp:coreProperties>
</file>